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P:\Toplotne postaje MB\Razpisna\"/>
    </mc:Choice>
  </mc:AlternateContent>
  <xr:revisionPtr revIDLastSave="0" documentId="13_ncr:1_{24A856DE-7EA6-44DC-A55F-6FD0F001F514}" xr6:coauthVersionLast="47" xr6:coauthVersionMax="47" xr10:uidLastSave="{00000000-0000-0000-0000-000000000000}"/>
  <bookViews>
    <workbookView xWindow="-120" yWindow="-120" windowWidth="29040" windowHeight="15720" xr2:uid="{00000000-000D-0000-FFFF-FFFF00000000}"/>
  </bookViews>
  <sheets>
    <sheet name="CGS popis prezračevanje" sheetId="1" r:id="rId1"/>
  </sheets>
  <definedNames>
    <definedName name="_xlnm.Print_Area" localSheetId="0">'CGS popis prezračevanje'!$A$1:$F$481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1" l="1"/>
  <c r="F98" i="1"/>
  <c r="F111" i="1"/>
  <c r="F478" i="1" l="1"/>
  <c r="F476" i="1"/>
  <c r="F474" i="1"/>
  <c r="F472" i="1"/>
  <c r="F470" i="1"/>
  <c r="F469" i="1"/>
  <c r="F466" i="1"/>
  <c r="F464" i="1"/>
  <c r="F461" i="1"/>
  <c r="F457" i="1"/>
  <c r="F456" i="1"/>
  <c r="F455" i="1"/>
  <c r="F452" i="1"/>
  <c r="F449" i="1"/>
  <c r="F446" i="1"/>
  <c r="F445" i="1"/>
  <c r="F444" i="1"/>
  <c r="F441" i="1"/>
  <c r="F438" i="1"/>
  <c r="F435" i="1"/>
  <c r="F432" i="1"/>
  <c r="F426" i="1"/>
  <c r="F424" i="1"/>
  <c r="F422" i="1"/>
  <c r="F421" i="1"/>
  <c r="F420" i="1"/>
  <c r="F417" i="1"/>
  <c r="F416" i="1"/>
  <c r="F413" i="1"/>
  <c r="F412" i="1"/>
  <c r="F409" i="1"/>
  <c r="F408" i="1"/>
  <c r="F405" i="1"/>
  <c r="F404" i="1"/>
  <c r="F401" i="1"/>
  <c r="F398" i="1"/>
  <c r="F395" i="1"/>
  <c r="F394" i="1"/>
  <c r="F391" i="1"/>
  <c r="F390" i="1"/>
  <c r="F387" i="1"/>
  <c r="F380" i="1"/>
  <c r="F370" i="1"/>
  <c r="F366" i="1"/>
  <c r="F362" i="1"/>
  <c r="F360" i="1"/>
  <c r="F358" i="1"/>
  <c r="F355" i="1"/>
  <c r="F352" i="1"/>
  <c r="F348" i="1"/>
  <c r="F346" i="1"/>
  <c r="F343" i="1"/>
  <c r="F340" i="1"/>
  <c r="F337" i="1"/>
  <c r="F334" i="1"/>
  <c r="F331" i="1"/>
  <c r="F330" i="1"/>
  <c r="F327" i="1"/>
  <c r="F320" i="1"/>
  <c r="F318" i="1"/>
  <c r="F315" i="1"/>
  <c r="F311" i="1"/>
  <c r="F307" i="1"/>
  <c r="F304" i="1"/>
  <c r="F301" i="1"/>
  <c r="F298" i="1"/>
  <c r="F295" i="1"/>
  <c r="F289" i="1"/>
  <c r="F288" i="1"/>
  <c r="F285" i="1"/>
  <c r="F281" i="1"/>
  <c r="F278" i="1"/>
  <c r="F273" i="1"/>
  <c r="F271" i="1"/>
  <c r="F270" i="1"/>
  <c r="F265" i="1"/>
  <c r="F264" i="1"/>
  <c r="F263" i="1"/>
  <c r="F260" i="1"/>
  <c r="F259" i="1"/>
  <c r="F256" i="1"/>
  <c r="F255" i="1"/>
  <c r="F254" i="1"/>
  <c r="F253" i="1"/>
  <c r="F250" i="1"/>
  <c r="F247" i="1"/>
  <c r="F244" i="1"/>
  <c r="F242" i="1"/>
  <c r="F241" i="1"/>
  <c r="F238" i="1"/>
  <c r="F235" i="1"/>
  <c r="F232" i="1"/>
  <c r="F229" i="1"/>
  <c r="F226" i="1"/>
  <c r="F223" i="1"/>
  <c r="F220" i="1"/>
  <c r="F218" i="1"/>
  <c r="F217" i="1"/>
  <c r="F214" i="1"/>
  <c r="F211" i="1"/>
  <c r="F208" i="1"/>
  <c r="F207" i="1"/>
  <c r="F204" i="1"/>
  <c r="F201" i="1"/>
  <c r="F200" i="1"/>
  <c r="F199" i="1"/>
  <c r="F196" i="1"/>
  <c r="F195" i="1"/>
  <c r="F192" i="1"/>
  <c r="F191" i="1"/>
  <c r="F190" i="1"/>
  <c r="F187" i="1"/>
  <c r="F186" i="1"/>
  <c r="F185" i="1"/>
  <c r="F184" i="1"/>
  <c r="F180" i="1"/>
  <c r="F172" i="1"/>
  <c r="F164" i="1"/>
  <c r="F156" i="1"/>
  <c r="F148" i="1"/>
  <c r="F140" i="1"/>
  <c r="F126" i="1"/>
  <c r="F124" i="1"/>
  <c r="F121" i="1"/>
  <c r="F118" i="1"/>
  <c r="F117" i="1"/>
  <c r="F114" i="1"/>
  <c r="F109" i="1"/>
  <c r="F106" i="1"/>
  <c r="F102" i="1"/>
  <c r="F96" i="1"/>
  <c r="F93" i="1"/>
  <c r="F90" i="1"/>
  <c r="F89" i="1"/>
  <c r="F86" i="1"/>
  <c r="F83" i="1"/>
  <c r="F80" i="1"/>
  <c r="F75" i="1"/>
  <c r="F73" i="1"/>
  <c r="F72" i="1"/>
  <c r="F69" i="1"/>
  <c r="F64" i="1"/>
  <c r="B58" i="1"/>
  <c r="A58" i="1"/>
  <c r="F479" i="1" l="1"/>
  <c r="F6" i="1" s="1"/>
  <c r="F8" i="1" s="1"/>
  <c r="F9" i="1" l="1"/>
  <c r="F10" i="1" s="1"/>
</calcChain>
</file>

<file path=xl/sharedStrings.xml><?xml version="1.0" encoding="utf-8"?>
<sst xmlns="http://schemas.openxmlformats.org/spreadsheetml/2006/main" count="569" uniqueCount="335">
  <si>
    <t>z. št.</t>
  </si>
  <si>
    <t>Opis dela</t>
  </si>
  <si>
    <t>ME</t>
  </si>
  <si>
    <t>količina</t>
  </si>
  <si>
    <t>cena/enoto</t>
  </si>
  <si>
    <t>skupaj</t>
  </si>
  <si>
    <t>kpl</t>
  </si>
  <si>
    <t>m</t>
  </si>
  <si>
    <t>SKUPAJ</t>
  </si>
  <si>
    <t>kom</t>
  </si>
  <si>
    <t>7</t>
  </si>
  <si>
    <t>SKUPNO BREZ DDV</t>
  </si>
  <si>
    <t>STROJNE INŠTALACIJE OB04 CENTER GUSTAVA ŠILIHA - REKAPITULACIJA:</t>
  </si>
  <si>
    <t>7.1.1</t>
  </si>
  <si>
    <t>UKREPI NA OGREVALNEM SISTEMU</t>
  </si>
  <si>
    <t>TOPLOTNA POSTAJA</t>
  </si>
  <si>
    <t>Praznjenje kompletnega ogrevalnega sistema</t>
  </si>
  <si>
    <t>Odstranitev in razrez vse obstoječe opreme toplotne postaje, razen sistema IMI za dopolnjevanje, ekspanzijo,.., komplet s prevozom na deponijo. 
Opomba: Evidenčne liste dostave opreme na deponijo nujno predati naročniku del.</t>
  </si>
  <si>
    <r>
      <t>Dobava in montaža kompaktne toplotne postaje za ogrevanje, toplotne moči 392</t>
    </r>
    <r>
      <rPr>
        <b/>
        <sz val="10"/>
        <rFont val="Calibri"/>
        <family val="2"/>
        <charset val="238"/>
        <scheme val="minor"/>
      </rPr>
      <t xml:space="preserve"> kW</t>
    </r>
    <r>
      <rPr>
        <sz val="10"/>
        <rFont val="Calibri"/>
        <family val="2"/>
        <charset val="238"/>
        <scheme val="minor"/>
      </rPr>
      <t>. Vključno:</t>
    </r>
  </si>
  <si>
    <t>Primar:</t>
  </si>
  <si>
    <t>Lovilec nesnage s prirobničnimi priključki, PN16, za vročo vodo  temperature do 150°C, vključno s spojnim in tesnilnim materialom.</t>
  </si>
  <si>
    <t>DN65</t>
  </si>
  <si>
    <t>kos</t>
  </si>
  <si>
    <t>Zaporni ventil za vročo vodo, s prirobničnimi priključki do 150°C, komplet z montažnim in pritrdilnim materialom, proizvod Klinger</t>
  </si>
  <si>
    <t>DN15 (izpust)</t>
  </si>
  <si>
    <t>Ploščni lotani toplotni izmenjevalec toplotne moči 392 kW, vključno z izolacijo, varilnimi priključki in konzolo
primar 110/ 60 oC; sekundar, 55/45 oC;                                                                      padec tlaka primar: 0,3 kPa                                                                                            padec tlaka sekundar: 13 kPa                                                                                         medij primar: ogrevna voda                                                                                                    medij sekundar: ogrevna voda                                                                                       Danfoss, tip XB66L-SB-1-90</t>
  </si>
  <si>
    <t>Regulator pretoka z integriranim regulacijskim ventilom vijačnim in tesnilnim materialom.</t>
  </si>
  <si>
    <t>DN32, PN25</t>
  </si>
  <si>
    <t>kvs=12,5 m3/h</t>
  </si>
  <si>
    <t>Danfoss AVQM DN32/12,5 + pogon AMV 23/15/ 230V</t>
  </si>
  <si>
    <t xml:space="preserve">Toplotni števec. Dobava in montaža vključno  temperaturnimi tipali ter razširitveno kartico za vezavo na CNS prek M-Bus protokola in drobnim montažnim materialom.          </t>
  </si>
  <si>
    <t>Almess, CF-ECHO II DN40, L=300 mm, Vn=10,0 m3/h</t>
  </si>
  <si>
    <t>Danfoss ESMU100, Pt1000</t>
  </si>
  <si>
    <t>Dobava in montaža merilnih instrumentov z atestom skladno s Pravilnikom o merilnih instrumentih, vključno 1/2" mufa privarjena na cevovod.</t>
  </si>
  <si>
    <t>Bimetalni termometer do 150 °C s tulcem iz prokrona in prevodnim tesnilom</t>
  </si>
  <si>
    <t>Manometer do 16 bar s pipico</t>
  </si>
  <si>
    <t>Cevovodi vključno s fazoni in cevnimi pritrdili, iz jeklenih cevi iz celega po DIN2448, material P235TR1 (St 37-0), spajanje z varjenjem antikorozijsko zaščiteni z ustrezno barvo</t>
  </si>
  <si>
    <t>Izolacija cevi iz neomočljive in negorljive izolacije-kamena volna. Zaščitni ovoj je izdelan iz Al pločevine in spet s kniping vijaki. (vročevod)</t>
  </si>
  <si>
    <t>za cev DN 65, debelina 50 mm, dolžine 6 m</t>
  </si>
  <si>
    <t>Sekundar:</t>
  </si>
  <si>
    <t>Vzmetni varnostni ventil za izpustni tlak 3 bar komplet s  vijačnim in tesnilnim materialom.</t>
  </si>
  <si>
    <t>DN40</t>
  </si>
  <si>
    <t>Varnostni termostat, s funkcijo TR-STW, vključno zaščitna tulka</t>
  </si>
  <si>
    <t>vključno z navezavo na kombinirani motorni ventil</t>
  </si>
  <si>
    <t>Danfoss, ST-1</t>
  </si>
  <si>
    <t>DN100</t>
  </si>
  <si>
    <t>Dobava in montaža polnilno praznile - pipe za izpust ogrevne vode s čepom -1/2" (DN15), vključno spojni in tesnilni material</t>
  </si>
  <si>
    <t>Bimetalni termometer do 120 °C s tulcem iz prokrona in prevodnim tesnilom</t>
  </si>
  <si>
    <t>Manometer do 6 bar s pipico</t>
  </si>
  <si>
    <t>Toplotna izolacija cevi in lokov z paro-zaporno izolacijo iz sintetičnega kavčuka za ogrevanje, s cevaki iz parozaporne negorljive izolacije.</t>
  </si>
  <si>
    <t>za cev DN100, debelina 100 mm, dolžine 6 m</t>
  </si>
  <si>
    <t>Jekleno ogrodje na katerega so pritrjeni elementi oz. oprema toplotne postaje, izvedeno iz pohištvenih cevi, z nastavljivimi nogicami, antikorozijsko zaščiteno, za postavitev na tla</t>
  </si>
  <si>
    <t>Dobava in montaža razdelilca/zbiralca iz jeklenih cevi z bombiranimi dnemi, nosilna pocinkana podkonstrukcija jekleni brez posebne notranje zaščite, izolacija steklena volna 10 cm v Al oklepu, s priključki po shemi in mufami za priklop manometra in termometra</t>
  </si>
  <si>
    <t>Priključki</t>
  </si>
  <si>
    <t>* 2 x DN32</t>
  </si>
  <si>
    <t>* 2 x DN50</t>
  </si>
  <si>
    <t>* 2 x DN65</t>
  </si>
  <si>
    <t>* 1 x DN100 (dovod oz. povratek)</t>
  </si>
  <si>
    <t>* 1 x DN50 (rezerva)</t>
  </si>
  <si>
    <t>* 1 x DN15 (izpust)</t>
  </si>
  <si>
    <t>* 1 x DN15 (manometer)</t>
  </si>
  <si>
    <t>* 1 x DN15 (termometer)</t>
  </si>
  <si>
    <t>R, Z - DN200x2900</t>
  </si>
  <si>
    <t xml:space="preserve"> Elektronsko vodena enojna, centrifugalna obtočna črpalka, s frekvenčno krmiljenim motorjem in mehanskim tesnilom osi, za ogrevno vodo od +10 °C do +80 °C, prirobnične izvedbe, sestavljena iz spiralnega hidravličnega ohišja iz sive litine, suhega tekača iz sive litine in ventilatorsko hlajenega elektromotorja. Tehnične karakteristike ustrezajo ISO 2858 oziroma DIN 24255:</t>
  </si>
  <si>
    <t xml:space="preserve"> -medij: čista, omehčana voda po VDI 2035</t>
  </si>
  <si>
    <t xml:space="preserve"> -pretok: V=5,6 m3/h</t>
  </si>
  <si>
    <t xml:space="preserve"> -tlačna višina: dp=60 kPa</t>
  </si>
  <si>
    <t xml:space="preserve"> -električna moč: 0,28 kW, 230 V, 50 Hz</t>
  </si>
  <si>
    <t xml:space="preserve"> -zaščita       IP 55</t>
  </si>
  <si>
    <t xml:space="preserve"> -dodatna oprema:
*tesnilni in vijačni material;                                                                                              Wilo, Stratos MAXO 30/0,5-10</t>
  </si>
  <si>
    <t xml:space="preserve"> -pretok: V=5,2 m3/h</t>
  </si>
  <si>
    <t xml:space="preserve"> -dodatna oprema:
*tesnilni in vijačni material;
Wilo, Stratos MAXO  30/0,5-10</t>
  </si>
  <si>
    <t xml:space="preserve"> -pretok: V=8,6 m3/h</t>
  </si>
  <si>
    <t xml:space="preserve"> -električna moč: 0,55 kW, 230 V, 50 Hz</t>
  </si>
  <si>
    <t xml:space="preserve"> -dodatna oprema:
*tesnilni in vijačni material;
Wilo, Stratos MAXO  50/0,5-9</t>
  </si>
  <si>
    <t xml:space="preserve"> -pretok: V=2,4 m3/h</t>
  </si>
  <si>
    <t xml:space="preserve"> -električna moč: 0,16 kW, 230 V, 50 Hz</t>
  </si>
  <si>
    <t xml:space="preserve"> -dodatna oprema:
*tesnilni in vijačni material;
Wilo, Stratos MAXO  30/0,5-8</t>
  </si>
  <si>
    <t xml:space="preserve"> -pretok: V=10,6 m3/h</t>
  </si>
  <si>
    <t xml:space="preserve">Tripotni navojni mešalni ventil DANFOSS, tip VRG3 z tro-točkovnim elektromotornim pogonon AMV435/230 (V)  </t>
  </si>
  <si>
    <t>DN20/6,3 PN16  kvs=6,3 m3/h</t>
  </si>
  <si>
    <t>DN32/16,0 PN16  kvs=16,0 m3/h</t>
  </si>
  <si>
    <t>DN40/25,0 PN16  kvs=25,0 m3/h</t>
  </si>
  <si>
    <t>DN50/40,0 PN16  kvs=40,0 m3/h</t>
  </si>
  <si>
    <t>Navojni zaporni ventil s polnim pretokom, sestoječ se iz niklanega ohišja iz prešane medenine  in daljšo ročico iz silumina odgovarjajoče barve (modra-hladno, rdeča-toplo). Delovna temperatura medija, ki je lahko voda ali vodna mešanica do +120 °C pri PN 10, nazivne velikosti</t>
  </si>
  <si>
    <t>DN20</t>
  </si>
  <si>
    <t>DN32</t>
  </si>
  <si>
    <t>DN50</t>
  </si>
  <si>
    <t>Prirobnični zaporni ventil s polnim pretokom, sestoječ se iz niklanega ohišja iz prešane medenine  in daljšo ročico iz silumina odgovarjajoče barve (modra-hladno, rdeča-toplo). Delovna temperatura medija, ki je lahko voda ali vodna mešanica do +120 °C pri PN 10, nazivne velikosti</t>
  </si>
  <si>
    <t>Poševnosedežni ventil za hidravlično uravnovešanje z navojnim priključkom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Danfoss, MSV-BD oz. podoben</t>
  </si>
  <si>
    <t xml:space="preserve"> DN25</t>
  </si>
  <si>
    <t xml:space="preserve"> DN40</t>
  </si>
  <si>
    <t xml:space="preserve"> DN50</t>
  </si>
  <si>
    <t>Poševnosedežni ventil za hidravlično uravnovešanje s prirobničnim priključkom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Danfoss, MSV-F2 oz. podoben</t>
  </si>
  <si>
    <t xml:space="preserve"> DN65</t>
  </si>
  <si>
    <t>Protipovratni ventil z navojnimi priključki, PN 10 vključno s spojnim in tesnilnim materialom.</t>
  </si>
  <si>
    <t>Protipovratni ventil s prirobničnimi priključki, PN 10 vključno s spojnim in tesnilnim materialom.</t>
  </si>
  <si>
    <t>Odzračevalni lonček z ventilom 1/2", armatura za avtomatsko odzračevanje.</t>
  </si>
  <si>
    <t>Demontaža ob začetku demontaž, hranjenje na ustreznem mestu ter nato ponovna montaža obstoječega diktirnega sistema IMI za avtomatsko ekspanzijo, odplinjevanje,...</t>
  </si>
  <si>
    <t>Avtomatska ionska mehčalna naprava, enojna naprava z ionskim izmenjevalcem, sestavljen iz tlačne posode s kationskim ionskim izmenjavalcem v Na obliki, večpotnega ventila s krmilnikom in posodo s solnim ventilom za regeneracijo izmenjevalca, z montažnim in pritrdilnim materialom</t>
  </si>
  <si>
    <t>MAK CMC, tip MINOM 1</t>
  </si>
  <si>
    <t>Avtomatski polnilni sklop z zaporo povratnega toka, sestavljen iz zapornega ventila, zaporo povratnega toka vode in nastavljive enote za vzdrževanje tlaka v ogrevalnem sistemu, z montažnim in pritrdilnim materialom</t>
  </si>
  <si>
    <t>CALEFFI, tip BA 574011, DN15</t>
  </si>
  <si>
    <t>SYR filter za pitno vodo vključno s spojnim in tesnilnim materialom.</t>
  </si>
  <si>
    <t>FR DN20</t>
  </si>
  <si>
    <t>Cevovodi vključno s fazoni in cevnimi pritrdili, iz jeklenih cevi iz celega po DIN2448, material P235TR1 (St 37-0), spajanje z varjenjem antikorozijsko zaščiteni z ustrezno barvo (vročevod)</t>
  </si>
  <si>
    <t>Odzračevalni lonec, valjaste oblike, V=1 l, izdelan iz jeklenih cevi iz celega po DIN2448, material P235TR1 (St 37-0), spajanje z varjenjem, na obeh koncih zaprt z bombirnima pokrovoma, s priključkom DN15 za odzračevanje, vključno z uvarno zaporno pipo DN15 antikorozijsko zaščiteni z ustrezno barvo</t>
  </si>
  <si>
    <t xml:space="preserve">Izvedba priklopa na obstoječi vročevodni priključek Energetike MB,  vključno s spojnim in tesnilnim materialom ter </t>
  </si>
  <si>
    <t>2xDN65</t>
  </si>
  <si>
    <t>Izvedba priklopa oz. povezave novih ogrevalnih vej na obstoječe oz. nove ogrevalne veje, vključno z montažnim, varilnim, tesnilnim in pritrdilnim materialom.</t>
  </si>
  <si>
    <t>Cevovodi vključno s fazoni in cevnimi pritrdili, iz jeklenih cevi iz celega po DIN2448, material P235TR1 (St 37-0), spajanje z varjenjem antikorozijsko zaščiteni z ustrezno barvo (ogrevanje sekundar)</t>
  </si>
  <si>
    <t>DN25</t>
  </si>
  <si>
    <t>za cev DN 40, debelina 32 mm, dolžine 20 m</t>
  </si>
  <si>
    <t>za cev DN 65, debelina 50 mm, dolžine 4 m</t>
  </si>
  <si>
    <t>Toplotna izolacija cevi in lokov z paro-zaporno izolacijo iz sintetičnega kavčuka za ogrevanje, s cevaki iz parozaporne negorljive izolacije. (ogrevanje sekundar)</t>
  </si>
  <si>
    <t>za cev DN 50, debelina 50 mm, dolžine 20 m</t>
  </si>
  <si>
    <t>za cev DN 65, debelina 50 mm, dolžine 20 m</t>
  </si>
  <si>
    <r>
      <t>Dobava in montaža kompaktne toplotne postaje za ogrevanje STV, toplotne moči 110</t>
    </r>
    <r>
      <rPr>
        <b/>
        <sz val="10"/>
        <rFont val="Calibri"/>
        <family val="2"/>
        <charset val="238"/>
        <scheme val="minor"/>
      </rPr>
      <t xml:space="preserve"> kW</t>
    </r>
    <r>
      <rPr>
        <sz val="10"/>
        <rFont val="Calibri"/>
        <family val="2"/>
        <charset val="238"/>
        <scheme val="minor"/>
      </rPr>
      <t>. Vključno:</t>
    </r>
  </si>
  <si>
    <t>DN25, PN16</t>
  </si>
  <si>
    <t>kvs=8,0 m3/h</t>
  </si>
  <si>
    <t>Danfoss AVQM DN25/8,0 + pogon AMV 23/15 / 230V PN16</t>
  </si>
  <si>
    <t>Almess, CF-ECHO II DN25, L=260 mm, Vn=3,5 m3/h</t>
  </si>
  <si>
    <t>Pt1000</t>
  </si>
  <si>
    <t>Danfoss ESMU100</t>
  </si>
  <si>
    <t>Obtočna črpalka, s suhim rotorjem, za ogrevno vodo do +120 °C, navojne izvedbe, za nazivni tlak PN16</t>
  </si>
  <si>
    <t xml:space="preserve"> -pretok: V= 3,2 m3/h</t>
  </si>
  <si>
    <t xml:space="preserve"> -tlačna višina: dp=30 kPa</t>
  </si>
  <si>
    <t xml:space="preserve"> -električna moč: 0,12 kW, 230 V, 50 Hz</t>
  </si>
  <si>
    <t xml:space="preserve"> -dodatna oprema:
*tesnilni in vijačni material;
Wilo IPL 25/70-0,12/2</t>
  </si>
  <si>
    <t>Poševnosedežni ventil za hidravlično uravnovešanje z prirobničnim priključkom PN 16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proizvod Danfoss oz. podoben</t>
  </si>
  <si>
    <t>MSV-F2 DN40</t>
  </si>
  <si>
    <t>Protipovratni ventil z navojnimi oz prirobničnimi priključki, do temperature +120 °C, PN 16 vključno s spojnim in tesnilnim materialom.</t>
  </si>
  <si>
    <t>za cev DN 40, debelina 32 mm, dolžine 6 m</t>
  </si>
  <si>
    <t>Vzmetni varnostni ventil za izpustni tlak 6 bar, za sanitarno vodo, komplet s  vijačnim in tesnilnim materialom.</t>
  </si>
  <si>
    <t>Varnostni termostat, s funkcijo TR-STB, vključno zaščitna tulka</t>
  </si>
  <si>
    <t>Danfoss, ST-2</t>
  </si>
  <si>
    <t>Elektronsko vodena enojna, centrifugalna obtočna črpalka (polnilna), s frekvenčno krmiljenim motorjem in mehanskim tesnilom osi, za sanitarno vodo od +10 °C do +80 °C, navojne izvedbe</t>
  </si>
  <si>
    <t xml:space="preserve"> -medij: sanitarna voda</t>
  </si>
  <si>
    <t xml:space="preserve"> -pretok: V=1,9 m3/h</t>
  </si>
  <si>
    <t xml:space="preserve"> -tlačna višina: dp=50 kPa</t>
  </si>
  <si>
    <t xml:space="preserve"> -električna moč: 0,14 kW, 230 V, 50 Hz</t>
  </si>
  <si>
    <t xml:space="preserve"> -dodatna oprema:
*tesnilni in vijačni material;
Wilo, Stratos Maxo-Z 25/0,5-6</t>
  </si>
  <si>
    <t>Manometer do 10 bar s pipico</t>
  </si>
  <si>
    <t xml:space="preserve">Regulator pretoka Taconova, TACO SETTER </t>
  </si>
  <si>
    <t>DN32, V=20-70 l/min, nastavljen na 32 l/min</t>
  </si>
  <si>
    <t>Protipovratni ventil z navojnimi priključki, za sanitarno vodo, PN 10 vključno s spojnim in tesnilnim materialom.</t>
  </si>
  <si>
    <t>Navojni zaporni krogelni ventil s polnim pretokom, sanitarno vodo temperature do 90°C, z daljšo ročico, PN 10, nazivne velikosti</t>
  </si>
  <si>
    <t>Inox cev, iz materiala AISI 304, komplet z varilnimi fitingi in fazonskimi kosi, kompletno z varilnim, montažnim in tesnilnim materialom, za sanitarno vodo.</t>
  </si>
  <si>
    <t>Toplotna izolacija cevi in lokov z paro-zaporno izolacijo iz sintetičnega kavčuka za sanitarno hladno in toplo vodo, s cevaki iz parozaporne negorljive izolacije. (polnilna razvoda)</t>
  </si>
  <si>
    <t>za cev DN 40, debelina 19 mm, dolžine 6 m</t>
  </si>
  <si>
    <t>Jekleno ogrodje na katerega so pritrjeni elementi oz. oprema toplotne postaje, izvedeno iz pohištvenih cevi, antikorozijsko zaščiteno, za postavitev na tla</t>
  </si>
  <si>
    <t>Dobava in montaža polnilno praznile - pipe za izpust ogrevne vode s čepom -3/4" (DN20), vključno spojni in tesnilni material</t>
  </si>
  <si>
    <t>Dobava in montaža bojlerja sanitarne tople vode, emajlirane izvedbe,</t>
  </si>
  <si>
    <t>komplet z izolacijo ter pritrdilnim in tesnilnim materialom</t>
  </si>
  <si>
    <t>V=1000 l</t>
  </si>
  <si>
    <t>Pretočna zaprta ekspanzijska posoda za sanitarno vodo, vključno z Flowjet ventilom, max. delovni tlak 10 bar</t>
  </si>
  <si>
    <t>V=200 l</t>
  </si>
  <si>
    <t>Reflex, Refix DT200, V=200 l, pmax=10,0 bar</t>
  </si>
  <si>
    <t>Dozirna naprava za tekoči vodofos vključno z:</t>
  </si>
  <si>
    <t>Impulzni vodomer DN20</t>
  </si>
  <si>
    <t>dozirni ventil</t>
  </si>
  <si>
    <t>krmilni kabel (povezava vodomer-dozirna črpalka)</t>
  </si>
  <si>
    <t xml:space="preserve">dozirna črpalka </t>
  </si>
  <si>
    <t>sesalna garnitura z nivojskim stikalom</t>
  </si>
  <si>
    <t>dozirna posoda 60kg</t>
  </si>
  <si>
    <t>*el. priključek 20W/230V/50Hz</t>
  </si>
  <si>
    <t>MAK CMC, Prodos 3+</t>
  </si>
  <si>
    <t>Elektronsko vodena enojna, centrifugalna obtočna črpalka (cirkulacijska), s frekvenčno krmiljenim motorjem in mehanskim tesnilom osi, za sanitarno vodo od +10 °C do +80 °C, navojne izvedbe</t>
  </si>
  <si>
    <t xml:space="preserve"> -pretok: V=1,5 m3/h</t>
  </si>
  <si>
    <t xml:space="preserve"> -dodatna oprema:
*tesnilni in vijačni material;
Wilo, Stratos Maxo-Z 30/0,5-6</t>
  </si>
  <si>
    <t>Dobava in montaža merilnih instrumentov z atestom skladno s Pravilnikom o merilnih instrumentih, vključno 1/2", za vgradnjo v bojler</t>
  </si>
  <si>
    <t>Lovilec nesnage z navojnimi priključki, PN16, za sanitarno vodo temperature do 110°C, vključno s spojnim in tesnilnim materialom.</t>
  </si>
  <si>
    <t>DN25, V=10-40 l/min, nastavljen na 25 l/min</t>
  </si>
  <si>
    <t>Kapasti ventil, za toplo vodo  temperature do 90°C, PN10, komplet s montažnim in tesnilnim materialom</t>
  </si>
  <si>
    <t>Dobava in montaža trislojnih cevi za hladno sanitarno vodo (po standardu DVGW DW-8236 AT 2301) ali plastičnih cevi po standardu DIN 8077 vstavljenih v armaflex AC izolacijo debeline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</si>
  <si>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DN20 (polnjenje ogrevalnega sistema)</t>
  </si>
  <si>
    <t>Dobava in montaža trislojnih cevi za toplo sanitarno vodo in cirkulacijo (po standardu DVGW DW-8236 AT 2301) ali plastičnih cevi po standardu DIN 8077 vstavljenih v  izolacijo iz sintetičnega kavčuka, lamda 0,037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</si>
  <si>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DN25 izolacija 19mm</t>
  </si>
  <si>
    <t>DN40 izolacija 32mm</t>
  </si>
  <si>
    <t>DN50 izolacija 32mm</t>
  </si>
  <si>
    <t xml:space="preserve">Izvedba priklopa oz. povezave novih vodovodnih razvodov hladne in tople sanitarne vode ter cirkulacije na obstoječe razvode, vključno z montažnim, varilnim, tesnilnim in pritrdilnim materialom </t>
  </si>
  <si>
    <t>Izpiranje in dezinfekcija novih razvodov sanitarne vode, vključno s pridobitvijo potrdila pooblaščene ustanove o ustreznosti sanitarne vode</t>
  </si>
  <si>
    <t>HIDRAVLIČNO URAVNOTEŽENJE</t>
  </si>
  <si>
    <t xml:space="preserve">Demontaža radiatorskih ventilov </t>
  </si>
  <si>
    <t>Demontaža radiatorskih zapiral</t>
  </si>
  <si>
    <t>Prilagoditev priključkov radiatorskih ventilov</t>
  </si>
  <si>
    <t>Prilagoditev priključkov radiatorskih zapiral</t>
  </si>
  <si>
    <t xml:space="preserve">Termostatski radiatorski ventil z prednastavitvijo.  S priključkom proti napeljavi z notranjim navojem, ponikljan, s spojnim in tesnilnim materialom, ravne ali kotne izvedbe, Proizvod Danfoss </t>
  </si>
  <si>
    <t xml:space="preserve">RA-N 10 </t>
  </si>
  <si>
    <t>RA-N 15</t>
  </si>
  <si>
    <t>RA-N 20</t>
  </si>
  <si>
    <t>Termostatska glava z možnostjo blokiranja in omejevanja temperature, s plinskim polnjenjem, skladne z EN 215-1, vgrajeno tipalo, ojačan model za javne prostore. Proizvod Danfoss</t>
  </si>
  <si>
    <t>RA 2920</t>
  </si>
  <si>
    <t>Nastavitev termostatskih radiatorskih ventilov</t>
  </si>
  <si>
    <t xml:space="preserve">Radiatorsko zapiralo Danfoss </t>
  </si>
  <si>
    <t>RLV DN10</t>
  </si>
  <si>
    <t>RLV DN15</t>
  </si>
  <si>
    <t>RLV DN20</t>
  </si>
  <si>
    <t>OSTALO</t>
  </si>
  <si>
    <t xml:space="preserve">Nadzor distributerja Energetika Maribor nad priključitvijo objekta na daljinsko ogrevanje.  </t>
  </si>
  <si>
    <t>Tlačni preizkusi s hladno vodo, na novo izvedenih instalacijah in toplotnih postajah</t>
  </si>
  <si>
    <t>Popravilo opleska na priključnih ceveh</t>
  </si>
  <si>
    <t>Odvoz odpadnega materiala na deponijo</t>
  </si>
  <si>
    <r>
      <rPr>
        <sz val="10"/>
        <rFont val="Calibri"/>
        <family val="2"/>
        <charset val="238"/>
      </rPr>
      <t>Polnjenje/odzračevanje ogrevalnega sistema</t>
    </r>
    <r>
      <rPr>
        <b/>
        <sz val="10"/>
        <rFont val="Calibri"/>
        <family val="2"/>
        <charset val="238"/>
      </rPr>
      <t xml:space="preserve"> </t>
    </r>
    <r>
      <rPr>
        <sz val="10"/>
        <rFont val="Calibri"/>
        <family val="2"/>
        <charset val="238"/>
      </rPr>
      <t>z mehčano vodo skladno z navodili proizvajalca opreme. V primeru, da ni mehčane vode na objektu se polnjenje izvede s prenosno mehčalno napravo.</t>
    </r>
  </si>
  <si>
    <t xml:space="preserve">Izdelava meritev z izdajo zapisnika o funkcionalnih preskusih in merilnih metodah za ogrevalne naprave in sisteme, overjene s strani izvajalca in investitorja, odnosno njegove nadzorne službe </t>
  </si>
  <si>
    <t xml:space="preserve">Izdelava označb cevnih vodov ter vgrajenih elementov in naprav, vključno s shemami delovanja v obliki zvezka in drugič v obliki risbe z opisom in potrebnimi opravili pod steklom, obešeno v tehničnem prostoru ter beleženje vseh sprememb, nastalih med izvedbo z vrisovanjem v PZI načrt ter obveščanje OP o njih, kar služi izdelavi tehnične dokumentacije - projekta izvedenih del (PID) </t>
  </si>
  <si>
    <t xml:space="preserve">Začetna ter končna dela, prevozni, opravilni, zavarovalni in ostali splošni stroški in prva predaja sistema upravljalcu objekta. </t>
  </si>
  <si>
    <t>Lovilec nesnage z magnetnim vložkom ter prirobničnimi priključki, PN16, za vročo vodo  temperature do 110°C, vključno s spojnim in tesnilnim materialom.</t>
  </si>
  <si>
    <t>Ploščni lotani toplotni izmenjevalec toplotne moči 110 kW, vključno z izolacijo, varilnimi priključki
primar 65/ 35 oC; sekundar, 10/60 oC;                                                                      padec tlaka primar: 8 kPa                                                                                              padec tlaka sekundar: 2 kPa                                                                                          medij primar: ogrevna voda                                                                                                    medij sekundar: sanitarna voda                                                                                  Danfoss, tip XB37lL-1-30</t>
  </si>
  <si>
    <t>Pasivno temperaturno tipalo vključno z tulkami, dolžina tuljke 250 mm, za vgradnjo v bojler za STV, izhodni signal od 4 do 20mA</t>
  </si>
  <si>
    <t>Tlačna sonda na razdelilniku ogrevalne vode - območje merjenja od -1,0 do 9,0 bar in zapornim elementom DN 10</t>
  </si>
  <si>
    <t>Siemens (4-20 mA), tip QBE2101-P10U (ali enakovredno)</t>
  </si>
  <si>
    <t>Pasivno temperaturno tipalo vključno z tulkami dolžine 100mm izhodni signal od 4 do 20mA</t>
  </si>
  <si>
    <t>Pasivno temperaturno tipalo vključno z tulkami dolžine 100mm, za vgradnjo v cevovod, izhodni signal od 4 do 20mA</t>
  </si>
  <si>
    <t>za cev DN 32, debelina 32 mm, dolžine 15 m</t>
  </si>
  <si>
    <t>Izdelava PID dokumentacije, shema toplotnih postaj in izdelava DZO ter navodil za vzdrževanje in obratovanje naprav</t>
  </si>
  <si>
    <t>Nepredvidena dela</t>
  </si>
  <si>
    <t>%</t>
  </si>
  <si>
    <t>Strojna dela skupaj</t>
  </si>
  <si>
    <t>*</t>
  </si>
  <si>
    <t>Ponudbene cene morajo vsebovati:</t>
  </si>
  <si>
    <t>nabavo vsega materiala in opreme, predvidene za vgraditev in montažo ter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</si>
  <si>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</si>
  <si>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</si>
  <si>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manipulativne in režijske stroške, kot tudi stroški koordinacije, kar velja tudi za odpravo napak v garancijski dobi</t>
  </si>
  <si>
    <t>izdelavo, uporabo in demontažo vseh delovnih odrov (za ves čas izvajanja del)</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</si>
  <si>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</si>
  <si>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</si>
  <si>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</si>
  <si>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</si>
  <si>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</si>
  <si>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</si>
  <si>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izvedbo preizkusa na tesnost in pretočnost delov kanalizacijske inštalacije</t>
  </si>
  <si>
    <t>izvedbo izpiranja, izpihovanja in čiščenja inštalacij ogrevanja, vodovoda, plinov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</si>
  <si>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</si>
  <si>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</si>
  <si>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</si>
  <si>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</si>
  <si>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 opreme</t>
  </si>
  <si>
    <t>c) temperaturno ureguliranje posameznih prostorov</t>
  </si>
  <si>
    <t>d) nastavitev prednastavitvenih regulacijskih ventilov radiatorjev na nastavitvene vrednosti po podatkih proizvajalca opreme</t>
  </si>
  <si>
    <t>izvedbo meritev hrupa inštalacij in opreme ogrevanja, hlajenja, vodovoda, plinov in prezračevanja znotraj objekta in navzven na okolico ter izdelavo zapisnika s strani pooblaščenega podjetja</t>
  </si>
  <si>
    <t>izvedbo zagona in poskusnega obratovanja inštalacij in opreme ogrevanja, hlajenja, vodovoda, plinov in</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</si>
  <si>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</si>
  <si>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izdelavo shem inštalacij in opreme ogrevanja, hlajenja, vodovoda, plinov in prezračevanja v obstojni obliki, v okvirju, pod steklom, za prit. na zid</t>
  </si>
  <si>
    <t>izdelavo navodil za uporabo in vzdrževanje inštalacij in opreme</t>
  </si>
  <si>
    <t>izdelavo dokazila o zanesljivosti objekta za strojne inštalacije v 2 (dveh) izvodih, združene v fasciklu z označenimi registri poglavij vključujoč:</t>
  </si>
  <si>
    <t>i) izjave</t>
  </si>
  <si>
    <t>j) certifikate o ustreznosti z atesti za vgrajene materiale in opremo,</t>
  </si>
  <si>
    <t>k) zapisnike preizkusov, meritev, ipd.,</t>
  </si>
  <si>
    <t>l) navodila za uporabo in vzdrževanje</t>
  </si>
  <si>
    <t>m) garancijske liste,</t>
  </si>
  <si>
    <t>n)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</si>
  <si>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</si>
  <si>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</si>
  <si>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</si>
  <si>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</si>
  <si>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</si>
  <si>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</si>
  <si>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t>
  </si>
  <si>
    <t>izvajalec sme navedene inštalacije in opremo uporabljati šele po pisni potrditvi s strani naročnika, sicer nosi stroške morebitne zahtevane zamenjave</t>
  </si>
  <si>
    <t>izvajalec označi cevne inštalacije po predpisu v DIN 2403. Razločno označevanje cevnih inštalacij po vrsti medija je v interesu varnosti, vzdrževanja in zaščite pred požarom. Označevanje mora opozarjati na nevarnosti z namenom preprečevanja nesreč</t>
  </si>
  <si>
    <t>Nepredvidena dela, ki lahko nastanejo pri montaži strojnih instalacij, zaradi sprememb pri izvedbi opreme, ki niso bile predvidene (znane) v času projektiranja PZI projekta !</t>
  </si>
  <si>
    <t>zavarovanje ponudbenih del v gradnji, delavcev in materiala na gradbišču v času izvajanja del.</t>
  </si>
  <si>
    <t>Vsi izdelki, oprema, materiali ali tehnične rešitve, ki so v razpisni dokumentaciji navedeni z blagovno znamko, proizvajalcem, tipom, modelom, patentom, poreklom ali drugim sklicevanjem, ki bi lahko določalo konkretnega proizvajalca ali dobavitelja, se razumejo kot navedba zahtevanih tehničnih, funkcionalnih in kakovostnih lastnosti predmeta naročila.
Ponudnik lahko ponudi tudi enakovreden izdelek, opremo, material ali rešitev, če ta v celoti izpolnjuje ali presega vse zahteve naročnika glede funkcionalnosti, zmogljivosti, kakovosti, kompatibilnosti, varnosti, trajnosti in drugih tehničnih specifikacij, določenih v razpisni dokumentaciji.</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</si>
  <si>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</si>
  <si>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</si>
  <si>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</si>
  <si>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</si>
  <si>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</si>
  <si>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</si>
  <si>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</si>
  <si>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</si>
  <si>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</si>
  <si>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</si>
  <si>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</si>
  <si>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</si>
  <si>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</si>
  <si>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</si>
  <si>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</si>
  <si>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</si>
  <si>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</si>
  <si>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</si>
  <si>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</si>
  <si>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</si>
  <si>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</si>
  <si>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</si>
  <si>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</si>
  <si>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</si>
  <si>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</si>
  <si>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</si>
  <si>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</si>
  <si>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</si>
  <si>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</si>
  <si>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</si>
  <si>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</si>
  <si>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</si>
  <si>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</si>
  <si>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7.44.</t>
  </si>
  <si>
    <t>7.35.</t>
  </si>
  <si>
    <t>7.34.</t>
  </si>
  <si>
    <t>7.36.</t>
  </si>
  <si>
    <t>7.37.</t>
  </si>
  <si>
    <t>7.38.</t>
  </si>
  <si>
    <t>7.39.</t>
  </si>
  <si>
    <t>7.40.</t>
  </si>
  <si>
    <t>7.41.</t>
  </si>
  <si>
    <t>7.42.</t>
  </si>
  <si>
    <t>7.43.</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</si>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</sst>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0.00_ ;\-#,##0.00\ "/>
    <numFmt numFmtId="169" formatCode="_-* #,##0.00&quot; SIT&quot;_-;\-* #,##0.00&quot; SIT&quot;_-;_-* \-??&quot; SIT&quot;_-;_-@_-"/>
    <numFmt numFmtId="170" formatCode="_ [$€]\ * #,##0.00_ ;_ [$€]\ * \-#,##0.00_ ;_ [$€]\ * &quot;-&quot;??_ ;_ @_ "/>
    <numFmt numFmtId="171" formatCode="0\ %"/>
    <numFmt numFmtId="172" formatCode="#,##0.00\ &quot;€&quot;"/>
  </numFmts>
  <fonts count="36">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2"/>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b/>
      <sz val="11"/>
      <name val="Calibri"/>
      <family val="2"/>
      <charset val="238"/>
      <scheme val="minor"/>
    </font>
    <font>
      <sz val="10"/>
      <color theme="1"/>
      <name val="Calibri"/>
      <family val="2"/>
      <charset val="238"/>
      <scheme val="minor"/>
    </font>
    <font>
      <sz val="11"/>
      <name val="Times New Roman"/>
      <family val="1"/>
      <charset val="1"/>
    </font>
    <font>
      <sz val="10"/>
      <color rgb="FFFF0000"/>
      <name val="Calibri"/>
      <family val="2"/>
      <charset val="238"/>
      <scheme val="minor"/>
    </font>
    <font>
      <sz val="11"/>
      <color rgb="FFFF0000"/>
      <name val="Calibri"/>
      <family val="2"/>
      <charset val="238"/>
      <scheme val="minor"/>
    </font>
    <font>
      <b/>
      <sz val="11"/>
      <color theme="1"/>
      <name val="Calibri"/>
      <family val="2"/>
      <charset val="238"/>
      <scheme val="minor"/>
    </font>
    <font>
      <sz val="10"/>
      <name val="Calibri"/>
      <family val="2"/>
      <charset val="238"/>
    </font>
    <font>
      <sz val="10"/>
      <name val="Century Gothic"/>
      <family val="2"/>
      <charset val="238"/>
    </font>
    <font>
      <sz val="10"/>
      <color indexed="8"/>
      <name val="Calibri"/>
      <family val="2"/>
      <charset val="238"/>
      <scheme val="minor"/>
    </font>
    <font>
      <b/>
      <sz val="10"/>
      <color indexed="8"/>
      <name val="Calibri"/>
      <family val="2"/>
      <charset val="238"/>
      <scheme val="minor"/>
    </font>
    <font>
      <b/>
      <sz val="10"/>
      <color rgb="FFFF0000"/>
      <name val="Calibri"/>
      <family val="2"/>
      <charset val="238"/>
      <scheme val="minor"/>
    </font>
    <font>
      <sz val="10"/>
      <color rgb="FFC00000"/>
      <name val="Calibri"/>
      <family val="2"/>
      <charset val="238"/>
      <scheme val="minor"/>
    </font>
    <font>
      <sz val="10"/>
      <color indexed="8"/>
      <name val="Arial"/>
      <family val="2"/>
      <charset val="1"/>
    </font>
    <font>
      <sz val="10"/>
      <color rgb="FFFF0000"/>
      <name val="Arial"/>
      <family val="2"/>
      <charset val="238"/>
    </font>
    <font>
      <sz val="10"/>
      <color indexed="8"/>
      <name val="Calibri"/>
      <family val="2"/>
      <charset val="238"/>
    </font>
    <font>
      <b/>
      <sz val="10"/>
      <name val="Calibri"/>
      <family val="2"/>
      <charset val="238"/>
    </font>
    <font>
      <b/>
      <sz val="12"/>
      <name val="Arial"/>
      <family val="2"/>
      <charset val="238"/>
    </font>
  </fonts>
  <fills count="7">
    <fill>
      <patternFill patternType="none"/>
    </fill>
    <fill>
      <patternFill patternType="gray125"/>
    </fill>
    <fill>
      <patternFill patternType="solid">
        <fgColor rgb="FFFFC000"/>
        <bgColor indexed="64"/>
      </patternFill>
    </fill>
    <fill>
      <patternFill patternType="solid">
        <fgColor theme="7" tint="-0.249977111117893"/>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92D05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5">
    <xf numFmtId="0" fontId="0" fillId="0" borderId="0"/>
    <xf numFmtId="164" fontId="1" fillId="0" borderId="0" applyFont="0" applyFill="0" applyBorder="0" applyAlignment="0" applyProtection="0"/>
    <xf numFmtId="167" fontId="3" fillId="0" borderId="0"/>
    <xf numFmtId="0" fontId="6" fillId="0" borderId="0"/>
    <xf numFmtId="0" fontId="7" fillId="0" borderId="0"/>
    <xf numFmtId="0" fontId="8" fillId="0" borderId="0"/>
    <xf numFmtId="0" fontId="12" fillId="0" borderId="0"/>
    <xf numFmtId="0" fontId="8" fillId="0" borderId="0"/>
    <xf numFmtId="0" fontId="11" fillId="0" borderId="0" applyNumberFormat="0" applyFont="0" applyFill="0" applyBorder="0" applyAlignment="0" applyProtection="0">
      <alignment vertical="top"/>
    </xf>
    <xf numFmtId="0" fontId="1" fillId="0" borderId="0"/>
    <xf numFmtId="0" fontId="10" fillId="0" borderId="0"/>
    <xf numFmtId="0" fontId="8" fillId="0" borderId="0"/>
    <xf numFmtId="0" fontId="15" fillId="0" borderId="0" applyNumberFormat="0" applyBorder="0" applyProtection="0"/>
    <xf numFmtId="0" fontId="10" fillId="0" borderId="0"/>
    <xf numFmtId="0" fontId="16" fillId="0" borderId="0"/>
    <xf numFmtId="0" fontId="10" fillId="0" borderId="0"/>
    <xf numFmtId="0" fontId="6" fillId="0" borderId="0"/>
    <xf numFmtId="0" fontId="16" fillId="0" borderId="0"/>
    <xf numFmtId="170" fontId="13" fillId="0" borderId="0"/>
    <xf numFmtId="0" fontId="1" fillId="0" borderId="0"/>
    <xf numFmtId="0" fontId="6" fillId="0" borderId="0"/>
    <xf numFmtId="0" fontId="14" fillId="0" borderId="0"/>
    <xf numFmtId="0" fontId="14" fillId="0" borderId="0"/>
    <xf numFmtId="0" fontId="1" fillId="0" borderId="0"/>
    <xf numFmtId="1" fontId="9" fillId="0" borderId="0"/>
    <xf numFmtId="0" fontId="6" fillId="0" borderId="0"/>
    <xf numFmtId="0" fontId="1" fillId="0" borderId="0"/>
    <xf numFmtId="9" fontId="8" fillId="0" borderId="0" applyFill="0" applyBorder="0" applyAlignment="0" applyProtection="0"/>
    <xf numFmtId="171" fontId="8" fillId="0" borderId="0" applyFill="0" applyBorder="0" applyAlignment="0" applyProtection="0"/>
    <xf numFmtId="169" fontId="8" fillId="0" borderId="0" applyFill="0" applyBorder="0" applyAlignment="0" applyProtection="0"/>
    <xf numFmtId="0" fontId="17" fillId="0" borderId="0"/>
    <xf numFmtId="4" fontId="21" fillId="0" borderId="0">
      <alignment vertical="top"/>
    </xf>
    <xf numFmtId="0" fontId="6" fillId="0" borderId="0"/>
    <xf numFmtId="0" fontId="6" fillId="0" borderId="0"/>
    <xf numFmtId="0" fontId="26" fillId="0" borderId="0"/>
  </cellStyleXfs>
  <cellXfs count="158">
    <xf numFmtId="0" fontId="0" fillId="0" borderId="0" xfId="0"/>
    <xf numFmtId="165" fontId="2" fillId="2" borderId="2" xfId="1" applyNumberFormat="1" applyFont="1" applyFill="1" applyBorder="1" applyAlignment="1" applyProtection="1">
      <alignment horizontal="center" vertical="center"/>
      <protection locked="0"/>
    </xf>
    <xf numFmtId="0" fontId="18" fillId="0" borderId="0" xfId="0" applyFont="1" applyProtection="1">
      <protection locked="0"/>
    </xf>
    <xf numFmtId="165" fontId="2" fillId="3" borderId="4" xfId="1" applyNumberFormat="1" applyFont="1" applyFill="1" applyBorder="1" applyAlignment="1" applyProtection="1">
      <alignment horizontal="center" vertical="center"/>
      <protection locked="0"/>
    </xf>
    <xf numFmtId="165" fontId="2" fillId="0" borderId="0" xfId="1" applyNumberFormat="1" applyFont="1" applyBorder="1" applyAlignment="1" applyProtection="1">
      <alignment horizontal="center" vertical="center"/>
      <protection locked="0"/>
    </xf>
    <xf numFmtId="165" fontId="2" fillId="4" borderId="2" xfId="1" applyNumberFormat="1" applyFont="1" applyFill="1" applyBorder="1" applyAlignment="1" applyProtection="1">
      <alignment horizontal="center" vertical="center"/>
      <protection locked="0"/>
    </xf>
    <xf numFmtId="165" fontId="2" fillId="4" borderId="7" xfId="1" applyNumberFormat="1" applyFont="1" applyFill="1" applyBorder="1" applyAlignment="1" applyProtection="1">
      <alignment horizontal="center" vertical="center"/>
      <protection locked="0"/>
    </xf>
    <xf numFmtId="165" fontId="2" fillId="4" borderId="5" xfId="1" applyNumberFormat="1" applyFont="1" applyFill="1" applyBorder="1" applyAlignment="1" applyProtection="1">
      <alignment horizontal="left" vertical="center" wrapText="1"/>
      <protection locked="0"/>
    </xf>
    <xf numFmtId="165" fontId="2" fillId="4" borderId="8" xfId="1" applyNumberFormat="1" applyFont="1" applyFill="1" applyBorder="1" applyAlignment="1" applyProtection="1">
      <alignment horizontal="left" vertical="center" wrapText="1"/>
      <protection locked="0"/>
    </xf>
    <xf numFmtId="165" fontId="2" fillId="6" borderId="8" xfId="1" applyNumberFormat="1" applyFont="1" applyFill="1" applyBorder="1" applyAlignment="1" applyProtection="1">
      <alignment horizontal="left" vertical="center" wrapText="1"/>
      <protection locked="0"/>
    </xf>
    <xf numFmtId="165" fontId="2" fillId="0" borderId="0" xfId="1" applyNumberFormat="1" applyFont="1" applyFill="1" applyBorder="1" applyAlignment="1" applyProtection="1">
      <alignment horizontal="left" vertical="center" wrapText="1"/>
      <protection locked="0"/>
    </xf>
    <xf numFmtId="165" fontId="2" fillId="0" borderId="8" xfId="1" applyNumberFormat="1" applyFont="1" applyFill="1" applyBorder="1" applyAlignment="1" applyProtection="1">
      <alignment horizontal="left" vertical="center" wrapText="1"/>
      <protection locked="0"/>
    </xf>
    <xf numFmtId="165" fontId="2" fillId="0" borderId="0" xfId="1" applyNumberFormat="1" applyFont="1" applyFill="1" applyBorder="1" applyAlignment="1" applyProtection="1">
      <alignment horizontal="center" vertical="center"/>
      <protection locked="0"/>
    </xf>
    <xf numFmtId="168" fontId="4" fillId="0" borderId="0" xfId="1" applyNumberFormat="1" applyFont="1" applyBorder="1" applyAlignment="1" applyProtection="1">
      <alignment horizontal="right"/>
      <protection locked="0"/>
    </xf>
    <xf numFmtId="168" fontId="4" fillId="0" borderId="0" xfId="1" applyNumberFormat="1" applyFont="1" applyFill="1" applyBorder="1" applyAlignment="1" applyProtection="1">
      <alignment horizontal="right"/>
      <protection locked="0"/>
    </xf>
    <xf numFmtId="4" fontId="4" fillId="0" borderId="0" xfId="0" applyNumberFormat="1" applyFont="1" applyProtection="1">
      <protection locked="0"/>
    </xf>
    <xf numFmtId="4" fontId="18" fillId="0" borderId="0" xfId="0" applyNumberFormat="1" applyFont="1" applyProtection="1">
      <protection locked="0"/>
    </xf>
    <xf numFmtId="168" fontId="4" fillId="0" borderId="8" xfId="1" applyNumberFormat="1" applyFont="1" applyBorder="1" applyAlignment="1" applyProtection="1">
      <alignment horizontal="right"/>
      <protection locked="0"/>
    </xf>
    <xf numFmtId="166" fontId="4" fillId="5" borderId="2" xfId="1" applyNumberFormat="1" applyFont="1" applyFill="1" applyBorder="1" applyAlignment="1" applyProtection="1">
      <alignment horizontal="right"/>
      <protection locked="0"/>
    </xf>
    <xf numFmtId="0" fontId="2" fillId="2" borderId="1" xfId="0" applyFont="1" applyFill="1" applyBorder="1" applyAlignment="1" applyProtection="1">
      <alignment horizontal="center" vertical="top"/>
    </xf>
    <xf numFmtId="165" fontId="2" fillId="2" borderId="2" xfId="1" applyNumberFormat="1" applyFont="1" applyFill="1" applyBorder="1" applyAlignment="1" applyProtection="1">
      <alignment vertical="center" wrapText="1"/>
    </xf>
    <xf numFmtId="1" fontId="4" fillId="2" borderId="2" xfId="1" applyNumberFormat="1" applyFont="1" applyFill="1" applyBorder="1" applyAlignment="1" applyProtection="1">
      <alignment horizontal="left" vertical="center"/>
    </xf>
    <xf numFmtId="0" fontId="18" fillId="0" borderId="0" xfId="0" applyFont="1" applyProtection="1"/>
    <xf numFmtId="0" fontId="2" fillId="3" borderId="4" xfId="0" applyFont="1" applyFill="1" applyBorder="1" applyAlignment="1" applyProtection="1">
      <alignment horizontal="center" vertical="top"/>
    </xf>
    <xf numFmtId="165" fontId="2" fillId="3" borderId="4" xfId="1" applyNumberFormat="1" applyFont="1" applyFill="1" applyBorder="1" applyAlignment="1" applyProtection="1">
      <alignment vertical="center" wrapText="1"/>
    </xf>
    <xf numFmtId="1" fontId="4" fillId="3" borderId="4" xfId="1" applyNumberFormat="1" applyFont="1" applyFill="1" applyBorder="1" applyAlignment="1" applyProtection="1">
      <alignment horizontal="left" vertical="center"/>
    </xf>
    <xf numFmtId="0" fontId="2" fillId="0" borderId="0" xfId="0" applyFont="1" applyAlignment="1" applyProtection="1">
      <alignment horizontal="center" vertical="top"/>
    </xf>
    <xf numFmtId="165" fontId="2" fillId="0" borderId="0" xfId="1" applyNumberFormat="1" applyFont="1" applyBorder="1" applyAlignment="1" applyProtection="1">
      <alignment vertical="center" wrapText="1"/>
    </xf>
    <xf numFmtId="1" fontId="4" fillId="0" borderId="0" xfId="1" applyNumberFormat="1" applyFont="1" applyBorder="1" applyAlignment="1" applyProtection="1">
      <alignment horizontal="left" vertical="center"/>
    </xf>
    <xf numFmtId="0" fontId="2" fillId="4" borderId="1" xfId="0" applyFont="1" applyFill="1" applyBorder="1" applyAlignment="1" applyProtection="1">
      <alignment horizontal="center" vertical="top"/>
    </xf>
    <xf numFmtId="165" fontId="2" fillId="4" borderId="2" xfId="1" applyNumberFormat="1" applyFont="1" applyFill="1" applyBorder="1" applyAlignment="1" applyProtection="1">
      <alignment vertical="center" wrapText="1"/>
    </xf>
    <xf numFmtId="1" fontId="4" fillId="4" borderId="2" xfId="1" applyNumberFormat="1" applyFont="1" applyFill="1" applyBorder="1" applyAlignment="1" applyProtection="1">
      <alignment horizontal="left" vertical="center"/>
    </xf>
    <xf numFmtId="0" fontId="2" fillId="4" borderId="1" xfId="0" applyFont="1" applyFill="1" applyBorder="1" applyAlignment="1" applyProtection="1">
      <alignment vertical="top"/>
    </xf>
    <xf numFmtId="165" fontId="2" fillId="4" borderId="1" xfId="1" applyNumberFormat="1" applyFont="1" applyFill="1" applyBorder="1" applyAlignment="1" applyProtection="1">
      <alignment vertical="center" wrapText="1"/>
    </xf>
    <xf numFmtId="0" fontId="2" fillId="4" borderId="6" xfId="0" applyFont="1" applyFill="1" applyBorder="1" applyAlignment="1" applyProtection="1">
      <alignment horizontal="center" vertical="top"/>
    </xf>
    <xf numFmtId="165" fontId="2" fillId="4" borderId="6" xfId="1" applyNumberFormat="1" applyFont="1" applyFill="1" applyBorder="1" applyAlignment="1" applyProtection="1">
      <alignment vertical="center" wrapText="1"/>
    </xf>
    <xf numFmtId="165" fontId="2" fillId="4" borderId="7" xfId="1" applyNumberFormat="1" applyFont="1" applyFill="1" applyBorder="1" applyAlignment="1" applyProtection="1">
      <alignment vertical="center" wrapText="1"/>
    </xf>
    <xf numFmtId="1" fontId="4" fillId="4" borderId="7" xfId="1" applyNumberFormat="1" applyFont="1" applyFill="1" applyBorder="1" applyAlignment="1" applyProtection="1">
      <alignment horizontal="left" vertical="center"/>
    </xf>
    <xf numFmtId="165" fontId="2" fillId="4" borderId="5" xfId="1" applyNumberFormat="1" applyFont="1" applyFill="1" applyBorder="1" applyAlignment="1" applyProtection="1">
      <alignment horizontal="left" vertical="center" wrapText="1"/>
    </xf>
    <xf numFmtId="165" fontId="2" fillId="4" borderId="8" xfId="1" applyNumberFormat="1" applyFont="1" applyFill="1" applyBorder="1" applyAlignment="1" applyProtection="1">
      <alignment horizontal="left" vertical="center" wrapText="1"/>
    </xf>
    <xf numFmtId="10" fontId="2" fillId="4" borderId="8" xfId="1" applyNumberFormat="1" applyFont="1" applyFill="1" applyBorder="1" applyAlignment="1" applyProtection="1">
      <alignment horizontal="right" vertical="center" wrapText="1"/>
    </xf>
    <xf numFmtId="165" fontId="2" fillId="6" borderId="8" xfId="1" applyNumberFormat="1" applyFont="1" applyFill="1" applyBorder="1" applyAlignment="1" applyProtection="1">
      <alignment horizontal="left" vertical="center" wrapText="1"/>
    </xf>
    <xf numFmtId="165" fontId="2" fillId="0" borderId="10" xfId="1" applyNumberFormat="1" applyFont="1" applyFill="1" applyBorder="1" applyAlignment="1" applyProtection="1">
      <alignment horizontal="left" vertical="center" wrapText="1"/>
    </xf>
    <xf numFmtId="0" fontId="0" fillId="0" borderId="10" xfId="0" applyBorder="1" applyAlignment="1" applyProtection="1">
      <alignment horizontal="left" vertical="center" wrapText="1"/>
    </xf>
    <xf numFmtId="0" fontId="2" fillId="0" borderId="0" xfId="0" quotePrefix="1" applyFont="1" applyAlignment="1" applyProtection="1">
      <alignment horizontal="center" vertical="top"/>
    </xf>
    <xf numFmtId="165" fontId="2" fillId="0" borderId="0" xfId="1" applyNumberFormat="1" applyFont="1" applyFill="1" applyBorder="1" applyAlignment="1" applyProtection="1">
      <alignment horizontal="left" vertical="center" wrapText="1"/>
    </xf>
    <xf numFmtId="0" fontId="4" fillId="0" borderId="0" xfId="0" applyFont="1" applyAlignment="1" applyProtection="1">
      <alignment horizontal="center" vertical="top"/>
    </xf>
    <xf numFmtId="165" fontId="4" fillId="0" borderId="0" xfId="1" applyNumberFormat="1" applyFont="1" applyFill="1" applyBorder="1" applyAlignment="1" applyProtection="1">
      <alignment horizontal="left" vertical="center" wrapText="1"/>
    </xf>
    <xf numFmtId="0" fontId="0" fillId="0" borderId="0" xfId="0" applyAlignment="1" applyProtection="1">
      <alignment horizontal="left" vertical="center" wrapText="1"/>
    </xf>
    <xf numFmtId="165" fontId="2" fillId="0" borderId="8" xfId="1" applyNumberFormat="1" applyFont="1" applyFill="1" applyBorder="1" applyAlignment="1" applyProtection="1">
      <alignment horizontal="left" vertical="center" wrapText="1"/>
    </xf>
    <xf numFmtId="0" fontId="0" fillId="0" borderId="8" xfId="0" applyBorder="1" applyAlignment="1" applyProtection="1">
      <alignment horizontal="left" vertical="center" wrapText="1"/>
    </xf>
    <xf numFmtId="0" fontId="2" fillId="0" borderId="0" xfId="0" applyFont="1" applyAlignment="1" applyProtection="1">
      <alignment vertical="top"/>
    </xf>
    <xf numFmtId="165" fontId="2" fillId="0" borderId="0" xfId="1" applyNumberFormat="1" applyFont="1" applyFill="1" applyBorder="1" applyAlignment="1" applyProtection="1">
      <alignment vertical="center" wrapText="1"/>
    </xf>
    <xf numFmtId="1" fontId="4" fillId="0" borderId="0" xfId="1" applyNumberFormat="1" applyFont="1" applyFill="1" applyBorder="1" applyAlignment="1" applyProtection="1">
      <alignment horizontal="left" vertical="center"/>
    </xf>
    <xf numFmtId="0" fontId="0" fillId="0" borderId="0" xfId="0" applyProtection="1"/>
    <xf numFmtId="0" fontId="24" fillId="0" borderId="0" xfId="0" applyFont="1" applyProtection="1"/>
    <xf numFmtId="1" fontId="0" fillId="0" borderId="0" xfId="0" applyNumberFormat="1" applyAlignment="1" applyProtection="1">
      <alignment horizontal="left"/>
    </xf>
    <xf numFmtId="0" fontId="25" fillId="0" borderId="0" xfId="0" applyFont="1" applyAlignment="1" applyProtection="1">
      <alignment horizontal="left" vertical="center" wrapText="1"/>
    </xf>
    <xf numFmtId="167" fontId="4" fillId="0" borderId="0" xfId="0" applyNumberFormat="1" applyFont="1" applyProtection="1"/>
    <xf numFmtId="1" fontId="4" fillId="0" borderId="0" xfId="0" applyNumberFormat="1" applyFont="1" applyAlignment="1" applyProtection="1">
      <alignment horizontal="left"/>
    </xf>
    <xf numFmtId="0" fontId="4" fillId="0" borderId="0" xfId="0" applyFont="1" applyAlignment="1" applyProtection="1">
      <alignment vertical="top"/>
    </xf>
    <xf numFmtId="0" fontId="4" fillId="0" borderId="0" xfId="30" applyFont="1" applyAlignment="1" applyProtection="1">
      <alignment vertical="top" wrapText="1"/>
    </xf>
    <xf numFmtId="0" fontId="4" fillId="0" borderId="0" xfId="0" applyFont="1" applyProtection="1"/>
    <xf numFmtId="0" fontId="2" fillId="0" borderId="0" xfId="30" applyFont="1" applyAlignment="1" applyProtection="1">
      <alignment vertical="top" wrapText="1"/>
    </xf>
    <xf numFmtId="49" fontId="4" fillId="0" borderId="0" xfId="0" applyNumberFormat="1" applyFont="1" applyAlignment="1" applyProtection="1">
      <alignment wrapText="1"/>
    </xf>
    <xf numFmtId="1" fontId="18" fillId="0" borderId="0" xfId="0" applyNumberFormat="1" applyFont="1" applyAlignment="1" applyProtection="1">
      <alignment horizontal="left"/>
    </xf>
    <xf numFmtId="0" fontId="4" fillId="0" borderId="0" xfId="0" applyFont="1" applyAlignment="1" applyProtection="1">
      <alignment horizontal="left" wrapText="1"/>
    </xf>
    <xf numFmtId="1" fontId="2" fillId="0" borderId="0" xfId="30" applyNumberFormat="1" applyFont="1" applyAlignment="1" applyProtection="1">
      <alignment horizontal="left" vertical="top"/>
    </xf>
    <xf numFmtId="1" fontId="4" fillId="0" borderId="0" xfId="30" applyNumberFormat="1" applyFont="1" applyAlignment="1" applyProtection="1">
      <alignment horizontal="left" vertical="top"/>
    </xf>
    <xf numFmtId="0" fontId="4" fillId="0" borderId="0" xfId="0" applyFont="1" applyAlignment="1" applyProtection="1">
      <alignment wrapText="1"/>
    </xf>
    <xf numFmtId="0" fontId="4" fillId="0" borderId="0" xfId="33" applyFont="1" applyAlignment="1" applyProtection="1">
      <alignment vertical="center" wrapText="1"/>
    </xf>
    <xf numFmtId="0" fontId="22" fillId="0" borderId="0" xfId="30" quotePrefix="1" applyFont="1" applyAlignment="1" applyProtection="1">
      <alignment vertical="top"/>
    </xf>
    <xf numFmtId="0" fontId="22" fillId="0" borderId="0" xfId="0" applyFont="1" applyProtection="1"/>
    <xf numFmtId="0" fontId="4" fillId="0" borderId="0" xfId="30" applyFont="1" applyProtection="1"/>
    <xf numFmtId="0" fontId="22" fillId="0" borderId="0" xfId="30" applyFont="1" applyAlignment="1" applyProtection="1">
      <alignment vertical="top" wrapText="1"/>
    </xf>
    <xf numFmtId="167" fontId="22" fillId="0" borderId="0" xfId="0" applyNumberFormat="1" applyFont="1" applyProtection="1"/>
    <xf numFmtId="1" fontId="22" fillId="0" borderId="0" xfId="0" applyNumberFormat="1" applyFont="1" applyAlignment="1" applyProtection="1">
      <alignment horizontal="left"/>
    </xf>
    <xf numFmtId="0" fontId="22" fillId="0" borderId="0" xfId="30" applyFont="1" applyAlignment="1" applyProtection="1">
      <alignment vertical="top"/>
    </xf>
    <xf numFmtId="1" fontId="22" fillId="0" borderId="0" xfId="30" applyNumberFormat="1" applyFont="1" applyAlignment="1" applyProtection="1">
      <alignment horizontal="left" vertical="top"/>
    </xf>
    <xf numFmtId="0" fontId="4" fillId="0" borderId="8" xfId="30" applyFont="1" applyBorder="1" applyAlignment="1" applyProtection="1">
      <alignment vertical="top" wrapText="1"/>
    </xf>
    <xf numFmtId="167" fontId="4" fillId="0" borderId="8" xfId="0" applyNumberFormat="1" applyFont="1" applyBorder="1" applyProtection="1"/>
    <xf numFmtId="1" fontId="4" fillId="0" borderId="8" xfId="0" applyNumberFormat="1" applyFont="1" applyBorder="1" applyAlignment="1" applyProtection="1">
      <alignment horizontal="left"/>
    </xf>
    <xf numFmtId="0" fontId="4" fillId="0" borderId="0" xfId="0" applyFont="1" applyAlignment="1" applyProtection="1">
      <alignment vertical="center" wrapText="1"/>
    </xf>
    <xf numFmtId="167" fontId="2" fillId="0" borderId="0" xfId="0" applyNumberFormat="1" applyFont="1" applyAlignment="1" applyProtection="1">
      <alignment horizontal="center"/>
    </xf>
    <xf numFmtId="0" fontId="4" fillId="0" borderId="0" xfId="0" applyFont="1" applyAlignment="1" applyProtection="1">
      <alignment vertical="center"/>
    </xf>
    <xf numFmtId="167" fontId="4" fillId="0" borderId="0" xfId="0" applyNumberFormat="1" applyFont="1" applyAlignment="1" applyProtection="1">
      <alignment horizontal="justify" vertical="center"/>
    </xf>
    <xf numFmtId="0" fontId="20" fillId="0" borderId="0" xfId="0" applyFont="1" applyProtection="1"/>
    <xf numFmtId="0" fontId="4" fillId="0" borderId="0" xfId="34" applyFont="1" applyAlignment="1" applyProtection="1">
      <alignment horizontal="left" vertical="top" wrapText="1"/>
    </xf>
    <xf numFmtId="0" fontId="27" fillId="0" borderId="0" xfId="30" applyFont="1" applyAlignment="1" applyProtection="1">
      <alignment vertical="top" wrapText="1"/>
    </xf>
    <xf numFmtId="1" fontId="28" fillId="0" borderId="0" xfId="30" applyNumberFormat="1" applyFont="1" applyAlignment="1" applyProtection="1">
      <alignment horizontal="left" vertical="top"/>
    </xf>
    <xf numFmtId="0" fontId="27" fillId="0" borderId="0" xfId="30" applyFont="1" applyAlignment="1" applyProtection="1">
      <alignment vertical="top"/>
    </xf>
    <xf numFmtId="0" fontId="4" fillId="0" borderId="0" xfId="33" applyFont="1" applyAlignment="1" applyProtection="1">
      <alignment vertical="top" wrapText="1"/>
    </xf>
    <xf numFmtId="1" fontId="6" fillId="0" borderId="0" xfId="33" applyNumberFormat="1" applyAlignment="1" applyProtection="1">
      <alignment horizontal="left" vertical="top" wrapText="1"/>
    </xf>
    <xf numFmtId="167" fontId="29" fillId="0" borderId="0" xfId="0" applyNumberFormat="1" applyFont="1" applyAlignment="1" applyProtection="1">
      <alignment horizontal="center"/>
    </xf>
    <xf numFmtId="0" fontId="6" fillId="0" borderId="0" xfId="33" applyAlignment="1" applyProtection="1">
      <alignment vertical="top" wrapText="1"/>
    </xf>
    <xf numFmtId="0" fontId="22" fillId="0" borderId="0" xfId="0" applyFont="1" applyAlignment="1" applyProtection="1">
      <alignment vertical="top"/>
    </xf>
    <xf numFmtId="0" fontId="22" fillId="0" borderId="0" xfId="0" applyFont="1" applyAlignment="1" applyProtection="1">
      <alignment vertical="center" wrapText="1"/>
    </xf>
    <xf numFmtId="1" fontId="27" fillId="0" borderId="0" xfId="30" applyNumberFormat="1" applyFont="1" applyAlignment="1" applyProtection="1">
      <alignment horizontal="left" vertical="top"/>
    </xf>
    <xf numFmtId="0" fontId="4" fillId="0" borderId="0" xfId="30" quotePrefix="1" applyFont="1" applyAlignment="1" applyProtection="1">
      <alignment vertical="top"/>
    </xf>
    <xf numFmtId="167" fontId="4" fillId="0" borderId="0" xfId="0" applyNumberFormat="1" applyFont="1" applyAlignment="1" applyProtection="1">
      <alignment vertical="center" wrapText="1"/>
    </xf>
    <xf numFmtId="0" fontId="4" fillId="0" borderId="0" xfId="30" applyFont="1" applyAlignment="1" applyProtection="1">
      <alignment vertical="top"/>
    </xf>
    <xf numFmtId="167" fontId="25" fillId="0" borderId="0" xfId="0" applyNumberFormat="1" applyFont="1" applyAlignment="1" applyProtection="1">
      <alignment horizontal="justify" vertical="center"/>
    </xf>
    <xf numFmtId="1" fontId="20" fillId="0" borderId="0" xfId="0" applyNumberFormat="1" applyFont="1" applyAlignment="1" applyProtection="1">
      <alignment horizontal="left"/>
    </xf>
    <xf numFmtId="0" fontId="0" fillId="0" borderId="0" xfId="0" applyAlignment="1" applyProtection="1">
      <alignment horizontal="left"/>
    </xf>
    <xf numFmtId="3" fontId="4" fillId="0" borderId="0" xfId="0" applyNumberFormat="1" applyFont="1" applyAlignment="1" applyProtection="1">
      <alignment horizontal="left"/>
    </xf>
    <xf numFmtId="0" fontId="30" fillId="0" borderId="0" xfId="0" applyFont="1" applyProtection="1"/>
    <xf numFmtId="0" fontId="30" fillId="0" borderId="0" xfId="30" applyFont="1" applyAlignment="1" applyProtection="1">
      <alignment vertical="top" wrapText="1"/>
    </xf>
    <xf numFmtId="167" fontId="30" fillId="0" borderId="0" xfId="0" applyNumberFormat="1" applyFont="1" applyProtection="1"/>
    <xf numFmtId="1" fontId="30" fillId="0" borderId="0" xfId="0" applyNumberFormat="1" applyFont="1" applyAlignment="1" applyProtection="1">
      <alignment horizontal="left"/>
    </xf>
    <xf numFmtId="0" fontId="4" fillId="0" borderId="0" xfId="0" applyFont="1" applyAlignment="1" applyProtection="1">
      <alignment vertical="top" wrapText="1"/>
    </xf>
    <xf numFmtId="0" fontId="20" fillId="0" borderId="0" xfId="0" applyFont="1" applyAlignment="1" applyProtection="1">
      <alignment vertical="top"/>
    </xf>
    <xf numFmtId="0" fontId="20" fillId="0" borderId="0" xfId="34" applyFont="1" applyAlignment="1" applyProtection="1">
      <alignment horizontal="left" vertical="top" wrapText="1"/>
    </xf>
    <xf numFmtId="0" fontId="25" fillId="0" borderId="0" xfId="0" applyFont="1" applyAlignment="1" applyProtection="1">
      <alignment horizontal="left" vertical="top" wrapText="1"/>
    </xf>
    <xf numFmtId="0" fontId="4" fillId="0" borderId="0" xfId="0" applyFont="1" applyAlignment="1" applyProtection="1">
      <alignment horizontal="left" vertical="top" wrapText="1"/>
    </xf>
    <xf numFmtId="1" fontId="28" fillId="0" borderId="0" xfId="30" applyNumberFormat="1" applyFont="1" applyAlignment="1" applyProtection="1">
      <alignment horizontal="right" vertical="top"/>
    </xf>
    <xf numFmtId="0" fontId="27" fillId="0" borderId="0" xfId="30" applyFont="1" applyAlignment="1" applyProtection="1">
      <alignment horizontal="left" vertical="top"/>
    </xf>
    <xf numFmtId="0" fontId="31" fillId="0" borderId="0" xfId="30" applyFont="1" applyProtection="1"/>
    <xf numFmtId="0" fontId="20" fillId="0" borderId="0" xfId="0" applyFont="1" applyAlignment="1" applyProtection="1">
      <alignment horizontal="left"/>
    </xf>
    <xf numFmtId="0" fontId="20" fillId="0" borderId="0" xfId="30" applyFont="1" applyProtection="1"/>
    <xf numFmtId="0" fontId="20" fillId="0" borderId="0" xfId="0" applyFont="1" applyAlignment="1" applyProtection="1">
      <alignment wrapText="1"/>
    </xf>
    <xf numFmtId="0" fontId="27" fillId="0" borderId="0" xfId="30" applyFont="1" applyProtection="1"/>
    <xf numFmtId="1" fontId="32" fillId="0" borderId="0" xfId="0" applyNumberFormat="1" applyFont="1" applyAlignment="1" applyProtection="1">
      <alignment horizontal="left"/>
    </xf>
    <xf numFmtId="0" fontId="32" fillId="0" borderId="0" xfId="0" applyFont="1" applyAlignment="1" applyProtection="1">
      <alignment horizontal="left"/>
    </xf>
    <xf numFmtId="0" fontId="20" fillId="0" borderId="0" xfId="0" quotePrefix="1" applyFont="1" applyAlignment="1" applyProtection="1">
      <alignment horizontal="left"/>
    </xf>
    <xf numFmtId="0" fontId="33" fillId="0" borderId="0" xfId="30" applyFont="1" applyProtection="1"/>
    <xf numFmtId="0" fontId="2" fillId="0" borderId="0" xfId="3" applyFont="1" applyAlignment="1" applyProtection="1">
      <alignment vertical="center" wrapText="1"/>
    </xf>
    <xf numFmtId="167" fontId="5" fillId="0" borderId="0" xfId="0" applyNumberFormat="1" applyFont="1" applyProtection="1"/>
    <xf numFmtId="1" fontId="5" fillId="0" borderId="0" xfId="0" applyNumberFormat="1" applyFont="1" applyAlignment="1" applyProtection="1">
      <alignment horizontal="left"/>
    </xf>
    <xf numFmtId="0" fontId="4" fillId="0" borderId="0" xfId="3" applyFont="1" applyAlignment="1" applyProtection="1">
      <alignment vertical="center" wrapText="1"/>
    </xf>
    <xf numFmtId="43" fontId="4" fillId="0" borderId="0" xfId="1" applyNumberFormat="1" applyFont="1" applyFill="1" applyBorder="1" applyAlignment="1" applyProtection="1"/>
    <xf numFmtId="0" fontId="4" fillId="5" borderId="1" xfId="0" applyFont="1" applyFill="1" applyBorder="1" applyProtection="1"/>
    <xf numFmtId="0" fontId="35" fillId="5" borderId="2" xfId="4" applyFont="1" applyFill="1" applyBorder="1" applyAlignment="1" applyProtection="1">
      <alignment horizontal="left" vertical="center" wrapText="1"/>
    </xf>
    <xf numFmtId="165" fontId="4" fillId="5" borderId="2" xfId="1" applyNumberFormat="1" applyFont="1" applyFill="1" applyBorder="1" applyAlignment="1" applyProtection="1">
      <alignment wrapText="1"/>
    </xf>
    <xf numFmtId="1" fontId="4" fillId="5" borderId="2" xfId="1" applyNumberFormat="1" applyFont="1" applyFill="1" applyBorder="1" applyAlignment="1" applyProtection="1">
      <alignment horizontal="left"/>
    </xf>
    <xf numFmtId="0" fontId="19" fillId="0" borderId="0" xfId="0" applyFont="1" applyProtection="1"/>
    <xf numFmtId="167" fontId="2" fillId="2" borderId="2" xfId="0" applyNumberFormat="1" applyFont="1" applyFill="1" applyBorder="1" applyAlignment="1" applyProtection="1">
      <alignment horizontal="center" vertical="center"/>
      <protection hidden="1"/>
    </xf>
    <xf numFmtId="167" fontId="2" fillId="3" borderId="4" xfId="0" applyNumberFormat="1" applyFont="1" applyFill="1" applyBorder="1" applyAlignment="1" applyProtection="1">
      <alignment horizontal="center" vertical="center"/>
      <protection hidden="1"/>
    </xf>
    <xf numFmtId="167" fontId="2" fillId="0" borderId="0" xfId="0" applyNumberFormat="1" applyFont="1" applyAlignment="1" applyProtection="1">
      <alignment horizontal="center" vertical="center"/>
      <protection hidden="1"/>
    </xf>
    <xf numFmtId="167" fontId="2" fillId="4" borderId="2" xfId="0" applyNumberFormat="1" applyFont="1" applyFill="1" applyBorder="1" applyAlignment="1" applyProtection="1">
      <alignment horizontal="center" vertical="center"/>
      <protection hidden="1"/>
    </xf>
    <xf numFmtId="172" fontId="2" fillId="4" borderId="3" xfId="0" applyNumberFormat="1" applyFont="1" applyFill="1" applyBorder="1" applyAlignment="1" applyProtection="1">
      <alignment vertical="center"/>
      <protection hidden="1"/>
    </xf>
    <xf numFmtId="172" fontId="2" fillId="4" borderId="7" xfId="0" applyNumberFormat="1" applyFont="1" applyFill="1" applyBorder="1" applyAlignment="1" applyProtection="1">
      <alignment vertical="center"/>
      <protection hidden="1"/>
    </xf>
    <xf numFmtId="172" fontId="2" fillId="4" borderId="5" xfId="1" applyNumberFormat="1" applyFont="1" applyFill="1" applyBorder="1" applyAlignment="1" applyProtection="1">
      <alignment vertical="center" wrapText="1"/>
      <protection hidden="1"/>
    </xf>
    <xf numFmtId="172" fontId="2" fillId="4" borderId="9" xfId="1" applyNumberFormat="1" applyFont="1" applyFill="1" applyBorder="1" applyAlignment="1" applyProtection="1">
      <alignment vertical="center" wrapText="1"/>
      <protection hidden="1"/>
    </xf>
    <xf numFmtId="172" fontId="2" fillId="6" borderId="9" xfId="1" applyNumberFormat="1" applyFont="1" applyFill="1" applyBorder="1" applyAlignment="1" applyProtection="1">
      <alignment vertical="center" wrapText="1"/>
      <protection hidden="1"/>
    </xf>
    <xf numFmtId="165" fontId="2" fillId="0" borderId="0" xfId="1" applyNumberFormat="1" applyFont="1" applyFill="1" applyBorder="1" applyAlignment="1" applyProtection="1">
      <alignment horizontal="left" vertical="center" wrapText="1"/>
      <protection hidden="1"/>
    </xf>
    <xf numFmtId="165" fontId="2" fillId="0" borderId="8" xfId="1" applyNumberFormat="1" applyFont="1" applyFill="1" applyBorder="1" applyAlignment="1" applyProtection="1">
      <alignment horizontal="left" vertical="center" wrapText="1"/>
      <protection hidden="1"/>
    </xf>
    <xf numFmtId="0" fontId="0" fillId="0" borderId="0" xfId="0" applyProtection="1">
      <protection hidden="1"/>
    </xf>
    <xf numFmtId="172" fontId="4" fillId="0" borderId="0" xfId="1" applyNumberFormat="1" applyFont="1" applyBorder="1" applyAlignment="1" applyProtection="1">
      <alignment horizontal="right"/>
      <protection hidden="1"/>
    </xf>
    <xf numFmtId="168" fontId="4" fillId="0" borderId="0" xfId="1" applyNumberFormat="1" applyFont="1" applyBorder="1" applyAlignment="1" applyProtection="1">
      <alignment horizontal="right"/>
      <protection hidden="1"/>
    </xf>
    <xf numFmtId="168" fontId="22" fillId="0" borderId="0" xfId="1" applyNumberFormat="1" applyFont="1" applyFill="1" applyBorder="1" applyAlignment="1" applyProtection="1">
      <alignment horizontal="right"/>
      <protection hidden="1"/>
    </xf>
    <xf numFmtId="168" fontId="22" fillId="0" borderId="0" xfId="1" applyNumberFormat="1" applyFont="1" applyBorder="1" applyAlignment="1" applyProtection="1">
      <alignment horizontal="right"/>
      <protection hidden="1"/>
    </xf>
    <xf numFmtId="0" fontId="23" fillId="0" borderId="0" xfId="0" applyFont="1" applyProtection="1">
      <protection hidden="1"/>
    </xf>
    <xf numFmtId="4" fontId="23" fillId="0" borderId="0" xfId="0" applyNumberFormat="1" applyFont="1" applyProtection="1">
      <protection hidden="1"/>
    </xf>
    <xf numFmtId="4" fontId="22" fillId="0" borderId="0" xfId="0" applyNumberFormat="1" applyFont="1" applyProtection="1">
      <protection hidden="1"/>
    </xf>
    <xf numFmtId="4" fontId="20" fillId="0" borderId="0" xfId="0" applyNumberFormat="1" applyFont="1" applyProtection="1">
      <protection hidden="1"/>
    </xf>
    <xf numFmtId="168" fontId="2" fillId="0" borderId="2" xfId="1" applyNumberFormat="1" applyFont="1" applyBorder="1" applyAlignment="1" applyProtection="1">
      <alignment horizontal="right"/>
      <protection hidden="1"/>
    </xf>
    <xf numFmtId="172" fontId="18" fillId="0" borderId="0" xfId="0" applyNumberFormat="1" applyFont="1" applyProtection="1">
      <protection hidden="1"/>
    </xf>
    <xf numFmtId="0" fontId="18" fillId="0" borderId="0" xfId="0" applyFont="1" applyProtection="1">
      <protection hidden="1"/>
    </xf>
  </cellXfs>
  <cellStyles count="35">
    <cellStyle name="Currency 2" xfId="29" xr:uid="{00000000-0005-0000-0000-000001000000}"/>
    <cellStyle name="Excel Built-in Normal" xfId="30" xr:uid="{00000000-0005-0000-0000-000002000000}"/>
    <cellStyle name="Navadno" xfId="0" builtinId="0"/>
    <cellStyle name="Navadno 19" xfId="6" xr:uid="{00000000-0005-0000-0000-000003000000}"/>
    <cellStyle name="Navadno 2" xfId="7" xr:uid="{00000000-0005-0000-0000-000004000000}"/>
    <cellStyle name="Navadno 2 2" xfId="8" xr:uid="{00000000-0005-0000-0000-000005000000}"/>
    <cellStyle name="Navadno 2 2 2" xfId="9" xr:uid="{00000000-0005-0000-0000-000006000000}"/>
    <cellStyle name="Navadno 2 2 3" xfId="3" xr:uid="{00000000-0005-0000-0000-000007000000}"/>
    <cellStyle name="Navadno 2 62" xfId="10" xr:uid="{00000000-0005-0000-0000-000008000000}"/>
    <cellStyle name="Navadno 3" xfId="11" xr:uid="{00000000-0005-0000-0000-000009000000}"/>
    <cellStyle name="Navadno 4" xfId="12" xr:uid="{00000000-0005-0000-0000-00000A000000}"/>
    <cellStyle name="Navadno 4 2" xfId="13" xr:uid="{00000000-0005-0000-0000-00000B000000}"/>
    <cellStyle name="Navadno 5" xfId="14" xr:uid="{00000000-0005-0000-0000-00000C000000}"/>
    <cellStyle name="Navadno 5 2" xfId="15" xr:uid="{00000000-0005-0000-0000-00000D000000}"/>
    <cellStyle name="Navadno 55" xfId="16" xr:uid="{00000000-0005-0000-0000-00000E000000}"/>
    <cellStyle name="Navadno 6" xfId="17" xr:uid="{00000000-0005-0000-0000-00000F000000}"/>
    <cellStyle name="Navadno 63" xfId="18" xr:uid="{00000000-0005-0000-0000-000010000000}"/>
    <cellStyle name="Navadno 7" xfId="19" xr:uid="{00000000-0005-0000-0000-000011000000}"/>
    <cellStyle name="Navadno 9" xfId="32" xr:uid="{00000000-0005-0000-0000-000012000000}"/>
    <cellStyle name="Normal 10 2" xfId="20" xr:uid="{00000000-0005-0000-0000-000014000000}"/>
    <cellStyle name="Normal 12 4" xfId="21" xr:uid="{00000000-0005-0000-0000-000015000000}"/>
    <cellStyle name="Normal 14" xfId="22" xr:uid="{00000000-0005-0000-0000-000016000000}"/>
    <cellStyle name="Normal 2" xfId="23" xr:uid="{00000000-0005-0000-0000-000017000000}"/>
    <cellStyle name="Normal 2 2" xfId="24" xr:uid="{00000000-0005-0000-0000-000018000000}"/>
    <cellStyle name="Normal 3" xfId="25" xr:uid="{00000000-0005-0000-0000-000019000000}"/>
    <cellStyle name="Normal 4" xfId="5" xr:uid="{00000000-0005-0000-0000-00001A000000}"/>
    <cellStyle name="Normal 4 2" xfId="26" xr:uid="{00000000-0005-0000-0000-00001B000000}"/>
    <cellStyle name="Normal 6" xfId="2" xr:uid="{00000000-0005-0000-0000-00001C000000}"/>
    <cellStyle name="Normal_PGD" xfId="33" xr:uid="{00000000-0005-0000-0000-00001D000000}"/>
    <cellStyle name="Normal_Sheet1" xfId="4" xr:uid="{00000000-0005-0000-0000-00001E000000}"/>
    <cellStyle name="Normal_Tuš-jesenice_voda-PGD" xfId="34" xr:uid="{00000000-0005-0000-0000-00001F000000}"/>
    <cellStyle name="Odstotek 2" xfId="28" xr:uid="{00000000-0005-0000-0000-000020000000}"/>
    <cellStyle name="Percent 2" xfId="27" xr:uid="{00000000-0005-0000-0000-000021000000}"/>
    <cellStyle name="TableStyleLight1" xfId="31" xr:uid="{00000000-0005-0000-0000-000022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0"/>
  <sheetViews>
    <sheetView tabSelected="1" view="pageBreakPreview" topLeftCell="A51" zoomScale="85" zoomScaleNormal="100" zoomScaleSheetLayoutView="85" workbookViewId="0">
      <selection activeCell="B55" sqref="B55:D55"/>
    </sheetView>
  </sheetViews>
  <sheetFormatPr defaultColWidth="9.140625" defaultRowHeight="15"/>
  <cols>
    <col min="1" max="1" width="7.7109375" style="46" customWidth="1"/>
    <col min="2" max="2" width="81.140625" style="22" customWidth="1"/>
    <col min="3" max="3" width="5.140625" style="22" customWidth="1"/>
    <col min="4" max="4" width="8" style="65" customWidth="1"/>
    <col min="5" max="5" width="12" style="2" customWidth="1"/>
    <col min="6" max="6" width="9.42578125" style="157" customWidth="1"/>
    <col min="7" max="16384" width="9.140625" style="22"/>
  </cols>
  <sheetData>
    <row r="1" spans="1:6">
      <c r="A1" s="19" t="s">
        <v>0</v>
      </c>
      <c r="B1" s="20" t="s">
        <v>1</v>
      </c>
      <c r="C1" s="20" t="s">
        <v>2</v>
      </c>
      <c r="D1" s="21" t="s">
        <v>3</v>
      </c>
      <c r="E1" s="1" t="s">
        <v>4</v>
      </c>
      <c r="F1" s="135" t="s">
        <v>5</v>
      </c>
    </row>
    <row r="2" spans="1:6" ht="15.75" thickBot="1">
      <c r="A2" s="23"/>
      <c r="B2" s="24"/>
      <c r="C2" s="24"/>
      <c r="D2" s="25"/>
      <c r="E2" s="3"/>
      <c r="F2" s="136"/>
    </row>
    <row r="3" spans="1:6">
      <c r="A3" s="26"/>
      <c r="B3" s="27"/>
      <c r="C3" s="27"/>
      <c r="D3" s="28"/>
      <c r="E3" s="4"/>
      <c r="F3" s="137"/>
    </row>
    <row r="4" spans="1:6">
      <c r="A4" s="29" t="s">
        <v>10</v>
      </c>
      <c r="B4" s="30" t="s">
        <v>12</v>
      </c>
      <c r="C4" s="30"/>
      <c r="D4" s="31"/>
      <c r="E4" s="5"/>
      <c r="F4" s="138"/>
    </row>
    <row r="5" spans="1:6">
      <c r="A5" s="26"/>
      <c r="B5" s="27"/>
      <c r="C5" s="27"/>
      <c r="D5" s="28"/>
      <c r="E5" s="4"/>
      <c r="F5" s="137"/>
    </row>
    <row r="6" spans="1:6">
      <c r="A6" s="32" t="s">
        <v>13</v>
      </c>
      <c r="B6" s="33" t="s">
        <v>14</v>
      </c>
      <c r="C6" s="30"/>
      <c r="D6" s="31"/>
      <c r="E6" s="5"/>
      <c r="F6" s="139">
        <f>F479</f>
        <v>0</v>
      </c>
    </row>
    <row r="7" spans="1:6" ht="15.75" thickBot="1">
      <c r="A7" s="34"/>
      <c r="B7" s="35"/>
      <c r="C7" s="36"/>
      <c r="D7" s="37"/>
      <c r="E7" s="6"/>
      <c r="F7" s="140"/>
    </row>
    <row r="8" spans="1:6" ht="15.75" thickTop="1">
      <c r="A8" s="26"/>
      <c r="B8" s="38" t="s">
        <v>11</v>
      </c>
      <c r="C8" s="38"/>
      <c r="D8" s="38"/>
      <c r="E8" s="7"/>
      <c r="F8" s="141">
        <f>F6</f>
        <v>0</v>
      </c>
    </row>
    <row r="9" spans="1:6">
      <c r="A9" s="26"/>
      <c r="B9" s="39" t="s">
        <v>216</v>
      </c>
      <c r="C9" s="39" t="s">
        <v>217</v>
      </c>
      <c r="D9" s="40">
        <v>0.05</v>
      </c>
      <c r="E9" s="8"/>
      <c r="F9" s="142">
        <f>D9*F8</f>
        <v>0</v>
      </c>
    </row>
    <row r="10" spans="1:6">
      <c r="A10" s="26"/>
      <c r="B10" s="41" t="s">
        <v>218</v>
      </c>
      <c r="C10" s="41"/>
      <c r="D10" s="41"/>
      <c r="E10" s="9"/>
      <c r="F10" s="143">
        <f>F8+F9</f>
        <v>0</v>
      </c>
    </row>
    <row r="11" spans="1:6">
      <c r="A11" s="26"/>
      <c r="B11" s="42"/>
      <c r="C11" s="43"/>
      <c r="D11" s="43"/>
      <c r="E11" s="10"/>
      <c r="F11" s="144"/>
    </row>
    <row r="12" spans="1:6">
      <c r="A12" s="44" t="s">
        <v>219</v>
      </c>
      <c r="B12" s="45" t="s">
        <v>220</v>
      </c>
      <c r="C12" s="45"/>
      <c r="D12" s="45"/>
      <c r="E12" s="10"/>
      <c r="F12" s="144"/>
    </row>
    <row r="13" spans="1:6" ht="39.75" customHeight="1">
      <c r="A13" s="46">
        <v>1</v>
      </c>
      <c r="B13" s="47" t="s">
        <v>221</v>
      </c>
      <c r="C13" s="48"/>
      <c r="D13" s="48"/>
      <c r="E13" s="10"/>
      <c r="F13" s="144"/>
    </row>
    <row r="14" spans="1:6">
      <c r="A14" s="46">
        <v>2</v>
      </c>
      <c r="B14" s="47" t="s">
        <v>222</v>
      </c>
      <c r="C14" s="48"/>
      <c r="D14" s="48"/>
      <c r="E14" s="10"/>
      <c r="F14" s="144"/>
    </row>
    <row r="15" spans="1:6" ht="33.75" customHeight="1">
      <c r="A15" s="46">
        <v>3</v>
      </c>
      <c r="B15" s="47" t="s">
        <v>223</v>
      </c>
      <c r="C15" s="48"/>
      <c r="D15" s="48"/>
      <c r="E15" s="10"/>
      <c r="F15" s="144"/>
    </row>
    <row r="16" spans="1:6" ht="30" customHeight="1">
      <c r="A16" s="46">
        <v>4</v>
      </c>
      <c r="B16" s="47" t="s">
        <v>263</v>
      </c>
      <c r="C16" s="48"/>
      <c r="D16" s="48"/>
      <c r="E16" s="10"/>
      <c r="F16" s="144"/>
    </row>
    <row r="17" spans="1:6">
      <c r="A17" s="46">
        <v>5</v>
      </c>
      <c r="B17" s="47" t="s">
        <v>224</v>
      </c>
      <c r="C17" s="48"/>
      <c r="D17" s="48"/>
      <c r="E17" s="10"/>
      <c r="F17" s="144"/>
    </row>
    <row r="18" spans="1:6">
      <c r="A18" s="46">
        <v>6</v>
      </c>
      <c r="B18" s="47" t="s">
        <v>225</v>
      </c>
      <c r="C18" s="47"/>
      <c r="D18" s="47"/>
      <c r="E18" s="10"/>
      <c r="F18" s="144"/>
    </row>
    <row r="19" spans="1:6">
      <c r="A19" s="46">
        <v>7</v>
      </c>
      <c r="B19" s="47" t="s">
        <v>226</v>
      </c>
      <c r="C19" s="47"/>
      <c r="D19" s="47"/>
      <c r="E19" s="10"/>
      <c r="F19" s="144"/>
    </row>
    <row r="20" spans="1:6">
      <c r="A20" s="46">
        <v>8</v>
      </c>
      <c r="B20" s="47" t="s">
        <v>227</v>
      </c>
      <c r="C20" s="47"/>
      <c r="D20" s="47"/>
      <c r="E20" s="10"/>
      <c r="F20" s="144"/>
    </row>
    <row r="21" spans="1:6">
      <c r="A21" s="46">
        <v>9</v>
      </c>
      <c r="B21" s="47" t="s">
        <v>228</v>
      </c>
      <c r="C21" s="47"/>
      <c r="D21" s="47"/>
      <c r="E21" s="10"/>
      <c r="F21" s="144"/>
    </row>
    <row r="22" spans="1:6" ht="39.75" customHeight="1">
      <c r="A22" s="46">
        <v>10</v>
      </c>
      <c r="B22" s="47" t="s">
        <v>229</v>
      </c>
      <c r="C22" s="47"/>
      <c r="D22" s="47"/>
      <c r="E22" s="10"/>
      <c r="F22" s="144"/>
    </row>
    <row r="23" spans="1:6" ht="33" customHeight="1">
      <c r="A23" s="46">
        <v>11</v>
      </c>
      <c r="B23" s="47" t="s">
        <v>230</v>
      </c>
      <c r="C23" s="47"/>
      <c r="D23" s="47"/>
      <c r="E23" s="10"/>
      <c r="F23" s="144"/>
    </row>
    <row r="24" spans="1:6" ht="39.75" customHeight="1">
      <c r="A24" s="46">
        <v>12</v>
      </c>
      <c r="B24" s="47" t="s">
        <v>231</v>
      </c>
      <c r="C24" s="47"/>
      <c r="D24" s="47"/>
      <c r="E24" s="10"/>
      <c r="F24" s="144"/>
    </row>
    <row r="25" spans="1:6">
      <c r="A25" s="46">
        <v>13</v>
      </c>
      <c r="B25" s="47" t="s">
        <v>232</v>
      </c>
      <c r="C25" s="47"/>
      <c r="D25" s="47"/>
      <c r="E25" s="10"/>
      <c r="F25" s="144"/>
    </row>
    <row r="26" spans="1:6" ht="33" customHeight="1">
      <c r="A26" s="46">
        <v>14</v>
      </c>
      <c r="B26" s="47" t="s">
        <v>233</v>
      </c>
      <c r="C26" s="47"/>
      <c r="D26" s="47"/>
      <c r="E26" s="10"/>
      <c r="F26" s="144"/>
    </row>
    <row r="27" spans="1:6" ht="27" customHeight="1">
      <c r="A27" s="46">
        <v>15</v>
      </c>
      <c r="B27" s="47" t="s">
        <v>234</v>
      </c>
      <c r="C27" s="47"/>
      <c r="D27" s="47"/>
      <c r="E27" s="10"/>
      <c r="F27" s="144"/>
    </row>
    <row r="28" spans="1:6" ht="27" customHeight="1">
      <c r="A28" s="46">
        <v>16</v>
      </c>
      <c r="B28" s="47" t="s">
        <v>235</v>
      </c>
      <c r="C28" s="47"/>
      <c r="D28" s="47"/>
      <c r="E28" s="10"/>
      <c r="F28" s="144"/>
    </row>
    <row r="29" spans="1:6" ht="32.25" customHeight="1">
      <c r="A29" s="46">
        <v>17</v>
      </c>
      <c r="B29" s="47" t="s">
        <v>236</v>
      </c>
      <c r="C29" s="47"/>
      <c r="D29" s="47"/>
      <c r="E29" s="10"/>
      <c r="F29" s="144"/>
    </row>
    <row r="30" spans="1:6">
      <c r="B30" s="47" t="s">
        <v>237</v>
      </c>
      <c r="C30" s="47"/>
      <c r="D30" s="47"/>
      <c r="E30" s="10"/>
      <c r="F30" s="144"/>
    </row>
    <row r="31" spans="1:6" ht="30.75" customHeight="1">
      <c r="B31" s="47" t="s">
        <v>238</v>
      </c>
      <c r="C31" s="47"/>
      <c r="D31" s="47"/>
      <c r="E31" s="10"/>
      <c r="F31" s="144"/>
    </row>
    <row r="32" spans="1:6">
      <c r="B32" s="47" t="s">
        <v>239</v>
      </c>
      <c r="C32" s="47"/>
      <c r="D32" s="47"/>
      <c r="E32" s="10"/>
      <c r="F32" s="144"/>
    </row>
    <row r="33" spans="1:6" ht="23.25" customHeight="1">
      <c r="B33" s="47" t="s">
        <v>240</v>
      </c>
      <c r="C33" s="47"/>
      <c r="D33" s="47"/>
      <c r="E33" s="10"/>
      <c r="F33" s="144"/>
    </row>
    <row r="34" spans="1:6" ht="27" customHeight="1">
      <c r="A34" s="46">
        <v>18</v>
      </c>
      <c r="B34" s="47" t="s">
        <v>241</v>
      </c>
      <c r="C34" s="47"/>
      <c r="D34" s="47"/>
      <c r="E34" s="10"/>
      <c r="F34" s="144"/>
    </row>
    <row r="35" spans="1:6" ht="27" customHeight="1">
      <c r="A35" s="46">
        <v>19</v>
      </c>
      <c r="B35" s="47" t="s">
        <v>242</v>
      </c>
      <c r="C35" s="47"/>
      <c r="D35" s="47"/>
      <c r="E35" s="10"/>
      <c r="F35" s="144"/>
    </row>
    <row r="36" spans="1:6" ht="56.25" customHeight="1">
      <c r="A36" s="46">
        <v>20</v>
      </c>
      <c r="B36" s="47" t="s">
        <v>243</v>
      </c>
      <c r="C36" s="47"/>
      <c r="D36" s="47"/>
      <c r="E36" s="10"/>
      <c r="F36" s="144"/>
    </row>
    <row r="37" spans="1:6" ht="36" customHeight="1">
      <c r="A37" s="46">
        <v>21</v>
      </c>
      <c r="B37" s="47" t="s">
        <v>244</v>
      </c>
      <c r="C37" s="47"/>
      <c r="D37" s="47"/>
      <c r="E37" s="10"/>
      <c r="F37" s="144"/>
    </row>
    <row r="38" spans="1:6">
      <c r="A38" s="46">
        <v>22</v>
      </c>
      <c r="B38" s="47" t="s">
        <v>245</v>
      </c>
      <c r="C38" s="47"/>
      <c r="D38" s="47"/>
      <c r="E38" s="10"/>
      <c r="F38" s="144"/>
    </row>
    <row r="39" spans="1:6" ht="29.25" customHeight="1">
      <c r="A39" s="46">
        <v>23</v>
      </c>
      <c r="B39" s="47" t="s">
        <v>246</v>
      </c>
      <c r="C39" s="47"/>
      <c r="D39" s="47"/>
      <c r="E39" s="10"/>
      <c r="F39" s="144"/>
    </row>
    <row r="40" spans="1:6">
      <c r="B40" s="47" t="s">
        <v>247</v>
      </c>
      <c r="C40" s="47"/>
      <c r="D40" s="47"/>
      <c r="E40" s="10"/>
      <c r="F40" s="144"/>
    </row>
    <row r="41" spans="1:6">
      <c r="B41" s="47" t="s">
        <v>248</v>
      </c>
      <c r="C41" s="47"/>
      <c r="D41" s="47"/>
      <c r="E41" s="10"/>
      <c r="F41" s="144"/>
    </row>
    <row r="42" spans="1:6">
      <c r="B42" s="47" t="s">
        <v>249</v>
      </c>
      <c r="C42" s="47"/>
      <c r="D42" s="47"/>
      <c r="E42" s="10"/>
      <c r="F42" s="144"/>
    </row>
    <row r="43" spans="1:6">
      <c r="B43" s="47" t="s">
        <v>250</v>
      </c>
      <c r="C43" s="47"/>
      <c r="D43" s="47"/>
      <c r="E43" s="10"/>
      <c r="F43" s="144"/>
    </row>
    <row r="44" spans="1:6">
      <c r="B44" s="47" t="s">
        <v>251</v>
      </c>
      <c r="C44" s="47"/>
      <c r="D44" s="47"/>
      <c r="E44" s="10"/>
      <c r="F44" s="144"/>
    </row>
    <row r="45" spans="1:6">
      <c r="B45" s="47" t="s">
        <v>252</v>
      </c>
      <c r="C45" s="47"/>
      <c r="D45" s="47"/>
      <c r="E45" s="10"/>
      <c r="F45" s="144"/>
    </row>
    <row r="46" spans="1:6" ht="28.5" customHeight="1">
      <c r="B46" s="47" t="s">
        <v>253</v>
      </c>
      <c r="C46" s="47"/>
      <c r="D46" s="47"/>
      <c r="E46" s="10"/>
      <c r="F46" s="144"/>
    </row>
    <row r="47" spans="1:6" ht="45.75" customHeight="1">
      <c r="A47" s="46">
        <v>24</v>
      </c>
      <c r="B47" s="47" t="s">
        <v>254</v>
      </c>
      <c r="C47" s="47"/>
      <c r="D47" s="47"/>
      <c r="E47" s="10"/>
      <c r="F47" s="144"/>
    </row>
    <row r="48" spans="1:6">
      <c r="A48" s="46">
        <v>25</v>
      </c>
      <c r="B48" s="47" t="s">
        <v>255</v>
      </c>
      <c r="C48" s="47"/>
      <c r="D48" s="47"/>
      <c r="E48" s="10"/>
      <c r="F48" s="144"/>
    </row>
    <row r="49" spans="1:6" ht="33" customHeight="1">
      <c r="A49" s="46">
        <v>26</v>
      </c>
      <c r="B49" s="47" t="s">
        <v>256</v>
      </c>
      <c r="C49" s="47"/>
      <c r="D49" s="47"/>
      <c r="E49" s="10"/>
      <c r="F49" s="144"/>
    </row>
    <row r="50" spans="1:6">
      <c r="A50" s="46">
        <v>27</v>
      </c>
      <c r="B50" s="47" t="s">
        <v>257</v>
      </c>
      <c r="C50" s="47"/>
      <c r="D50" s="47"/>
      <c r="E50" s="10"/>
      <c r="F50" s="144"/>
    </row>
    <row r="51" spans="1:6" ht="31.5" customHeight="1">
      <c r="A51" s="46">
        <v>28</v>
      </c>
      <c r="B51" s="47" t="s">
        <v>258</v>
      </c>
      <c r="C51" s="47"/>
      <c r="D51" s="47"/>
      <c r="E51" s="10"/>
      <c r="F51" s="144"/>
    </row>
    <row r="52" spans="1:6" ht="63.75" customHeight="1">
      <c r="A52" s="46">
        <v>29</v>
      </c>
      <c r="B52" s="47" t="s">
        <v>259</v>
      </c>
      <c r="C52" s="47"/>
      <c r="D52" s="47"/>
      <c r="E52" s="10"/>
      <c r="F52" s="144"/>
    </row>
    <row r="53" spans="1:6" ht="33" customHeight="1">
      <c r="A53" s="46">
        <v>30</v>
      </c>
      <c r="B53" s="47" t="s">
        <v>260</v>
      </c>
      <c r="C53" s="47"/>
      <c r="D53" s="47"/>
      <c r="E53" s="10"/>
      <c r="F53" s="144"/>
    </row>
    <row r="54" spans="1:6" ht="43.5" customHeight="1">
      <c r="A54" s="46">
        <v>31</v>
      </c>
      <c r="B54" s="47" t="s">
        <v>261</v>
      </c>
      <c r="C54" s="47"/>
      <c r="D54" s="47"/>
      <c r="E54" s="10"/>
      <c r="F54" s="144"/>
    </row>
    <row r="55" spans="1:6" ht="39.75" customHeight="1">
      <c r="A55" s="46">
        <v>32</v>
      </c>
      <c r="B55" s="47" t="s">
        <v>262</v>
      </c>
      <c r="C55" s="47"/>
      <c r="D55" s="47"/>
      <c r="E55" s="10"/>
      <c r="F55" s="144"/>
    </row>
    <row r="56" spans="1:6" ht="111.75" customHeight="1">
      <c r="A56" s="46">
        <v>33</v>
      </c>
      <c r="B56" s="45" t="s">
        <v>264</v>
      </c>
      <c r="C56" s="45"/>
      <c r="D56" s="45"/>
      <c r="E56" s="10"/>
      <c r="F56" s="144"/>
    </row>
    <row r="57" spans="1:6">
      <c r="A57" s="26"/>
      <c r="B57" s="49"/>
      <c r="C57" s="50"/>
      <c r="D57" s="50"/>
      <c r="E57" s="11"/>
      <c r="F57" s="145"/>
    </row>
    <row r="58" spans="1:6">
      <c r="A58" s="32" t="str">
        <f>A6</f>
        <v>7.1.1</v>
      </c>
      <c r="B58" s="30" t="str">
        <f>B6</f>
        <v>UKREPI NA OGREVALNEM SISTEMU</v>
      </c>
      <c r="C58" s="30"/>
      <c r="D58" s="31"/>
      <c r="E58" s="5"/>
      <c r="F58" s="138"/>
    </row>
    <row r="59" spans="1:6">
      <c r="A59" s="51"/>
      <c r="B59" s="52"/>
      <c r="C59" s="52"/>
      <c r="D59" s="53"/>
      <c r="E59" s="12"/>
      <c r="F59" s="137"/>
    </row>
    <row r="60" spans="1:6" s="54" customFormat="1">
      <c r="B60" s="55" t="s">
        <v>15</v>
      </c>
      <c r="D60" s="56"/>
      <c r="E60" s="2"/>
      <c r="F60" s="146"/>
    </row>
    <row r="61" spans="1:6" s="54" customFormat="1">
      <c r="D61" s="56"/>
      <c r="E61" s="2"/>
      <c r="F61" s="146"/>
    </row>
    <row r="62" spans="1:6" s="54" customFormat="1">
      <c r="A62" s="46" t="s">
        <v>265</v>
      </c>
      <c r="B62" s="57" t="s">
        <v>16</v>
      </c>
      <c r="C62" s="58" t="s">
        <v>6</v>
      </c>
      <c r="D62" s="59">
        <v>1</v>
      </c>
      <c r="E62" s="13"/>
      <c r="F62" s="147">
        <f>D62*E62</f>
        <v>0</v>
      </c>
    </row>
    <row r="63" spans="1:6" s="54" customFormat="1">
      <c r="A63" s="60"/>
      <c r="B63" s="57"/>
      <c r="C63" s="58"/>
      <c r="D63" s="59"/>
      <c r="E63" s="13"/>
      <c r="F63" s="148"/>
    </row>
    <row r="64" spans="1:6" s="54" customFormat="1" ht="38.25">
      <c r="A64" s="46" t="s">
        <v>266</v>
      </c>
      <c r="B64" s="57" t="s">
        <v>17</v>
      </c>
      <c r="C64" s="58" t="s">
        <v>6</v>
      </c>
      <c r="D64" s="59">
        <v>1</v>
      </c>
      <c r="E64" s="13"/>
      <c r="F64" s="147">
        <f>D64*E64</f>
        <v>0</v>
      </c>
    </row>
    <row r="65" spans="1:6" s="54" customFormat="1">
      <c r="A65" s="60"/>
      <c r="B65" s="57"/>
      <c r="C65" s="58"/>
      <c r="D65" s="59"/>
      <c r="E65" s="13"/>
      <c r="F65" s="148"/>
    </row>
    <row r="66" spans="1:6" s="54" customFormat="1">
      <c r="A66" s="46" t="s">
        <v>267</v>
      </c>
      <c r="B66" s="61" t="s">
        <v>18</v>
      </c>
      <c r="C66" s="58"/>
      <c r="D66" s="59"/>
      <c r="E66" s="14"/>
      <c r="F66" s="149"/>
    </row>
    <row r="67" spans="1:6" s="54" customFormat="1">
      <c r="A67" s="62"/>
      <c r="B67" s="63" t="s">
        <v>19</v>
      </c>
      <c r="C67" s="58"/>
      <c r="D67" s="59"/>
      <c r="E67" s="13"/>
      <c r="F67" s="150"/>
    </row>
    <row r="68" spans="1:6" s="54" customFormat="1" ht="25.5">
      <c r="A68" s="62"/>
      <c r="B68" s="61" t="s">
        <v>20</v>
      </c>
      <c r="C68" s="58"/>
      <c r="D68" s="59"/>
      <c r="E68" s="13"/>
      <c r="F68" s="150"/>
    </row>
    <row r="69" spans="1:6" s="54" customFormat="1">
      <c r="A69" s="62"/>
      <c r="B69" s="61" t="s">
        <v>21</v>
      </c>
      <c r="C69" s="58" t="s">
        <v>22</v>
      </c>
      <c r="D69" s="59">
        <v>1</v>
      </c>
      <c r="E69" s="13"/>
      <c r="F69" s="147">
        <f>D69*E69</f>
        <v>0</v>
      </c>
    </row>
    <row r="70" spans="1:6" s="54" customFormat="1">
      <c r="A70" s="62"/>
      <c r="B70" s="61"/>
      <c r="C70" s="58"/>
      <c r="D70" s="59"/>
      <c r="E70" s="13"/>
      <c r="F70" s="150"/>
    </row>
    <row r="71" spans="1:6" s="54" customFormat="1" ht="25.5">
      <c r="A71" s="62"/>
      <c r="B71" s="61" t="s">
        <v>23</v>
      </c>
      <c r="C71" s="58"/>
      <c r="D71" s="59"/>
      <c r="E71" s="13"/>
      <c r="F71" s="150"/>
    </row>
    <row r="72" spans="1:6" s="54" customFormat="1">
      <c r="A72" s="62"/>
      <c r="B72" s="61" t="s">
        <v>24</v>
      </c>
      <c r="C72" s="58" t="s">
        <v>22</v>
      </c>
      <c r="D72" s="59">
        <v>1</v>
      </c>
      <c r="E72" s="13"/>
      <c r="F72" s="147">
        <f>D72*E72</f>
        <v>0</v>
      </c>
    </row>
    <row r="73" spans="1:6" s="54" customFormat="1">
      <c r="A73" s="62"/>
      <c r="B73" s="61" t="s">
        <v>21</v>
      </c>
      <c r="C73" s="58" t="s">
        <v>22</v>
      </c>
      <c r="D73" s="59">
        <v>2</v>
      </c>
      <c r="E73" s="13"/>
      <c r="F73" s="147">
        <f>D73*E73</f>
        <v>0</v>
      </c>
    </row>
    <row r="74" spans="1:6" s="54" customFormat="1">
      <c r="A74" s="62"/>
      <c r="B74" s="61"/>
      <c r="C74" s="58"/>
      <c r="D74" s="59"/>
      <c r="E74" s="13"/>
      <c r="F74" s="150"/>
    </row>
    <row r="75" spans="1:6" s="54" customFormat="1" ht="77.25">
      <c r="A75" s="62"/>
      <c r="B75" s="64" t="s">
        <v>25</v>
      </c>
      <c r="C75" s="58" t="s">
        <v>22</v>
      </c>
      <c r="D75" s="59">
        <v>1</v>
      </c>
      <c r="E75" s="13"/>
      <c r="F75" s="147">
        <f>D75*E75</f>
        <v>0</v>
      </c>
    </row>
    <row r="76" spans="1:6" s="54" customFormat="1">
      <c r="A76" s="62"/>
      <c r="B76" s="61"/>
      <c r="C76" s="58"/>
      <c r="D76" s="59"/>
      <c r="E76" s="13"/>
      <c r="F76" s="150"/>
    </row>
    <row r="77" spans="1:6" s="54" customFormat="1">
      <c r="A77" s="62"/>
      <c r="B77" s="61" t="s">
        <v>26</v>
      </c>
      <c r="C77" s="58"/>
      <c r="D77" s="59"/>
      <c r="E77" s="13"/>
      <c r="F77" s="150"/>
    </row>
    <row r="78" spans="1:6" s="54" customFormat="1">
      <c r="A78" s="62"/>
      <c r="B78" s="61" t="s">
        <v>27</v>
      </c>
      <c r="C78" s="58"/>
      <c r="D78" s="59"/>
      <c r="E78" s="13"/>
      <c r="F78" s="150"/>
    </row>
    <row r="79" spans="1:6" s="54" customFormat="1">
      <c r="A79" s="62"/>
      <c r="B79" s="61" t="s">
        <v>28</v>
      </c>
      <c r="C79" s="22"/>
      <c r="D79" s="65"/>
      <c r="E79" s="13"/>
      <c r="F79" s="150"/>
    </row>
    <row r="80" spans="1:6" s="54" customFormat="1">
      <c r="A80" s="62"/>
      <c r="B80" s="61" t="s">
        <v>29</v>
      </c>
      <c r="C80" s="58" t="s">
        <v>6</v>
      </c>
      <c r="D80" s="59">
        <v>1</v>
      </c>
      <c r="E80" s="13"/>
      <c r="F80" s="147">
        <f>D80*E80</f>
        <v>0</v>
      </c>
    </row>
    <row r="81" spans="1:6" s="54" customFormat="1">
      <c r="A81" s="62"/>
      <c r="B81" s="61"/>
      <c r="C81" s="58"/>
      <c r="D81" s="59"/>
      <c r="E81" s="13"/>
      <c r="F81" s="150"/>
    </row>
    <row r="82" spans="1:6" s="54" customFormat="1" ht="25.5">
      <c r="A82" s="62"/>
      <c r="B82" s="61" t="s">
        <v>30</v>
      </c>
      <c r="C82" s="58"/>
      <c r="D82" s="59"/>
      <c r="E82" s="13"/>
      <c r="F82" s="150"/>
    </row>
    <row r="83" spans="1:6" s="54" customFormat="1">
      <c r="A83" s="62"/>
      <c r="B83" s="66" t="s">
        <v>31</v>
      </c>
      <c r="C83" s="58" t="s">
        <v>6</v>
      </c>
      <c r="D83" s="59">
        <v>1</v>
      </c>
      <c r="E83" s="13"/>
      <c r="F83" s="147">
        <f>D83*E83</f>
        <v>0</v>
      </c>
    </row>
    <row r="84" spans="1:6" s="54" customFormat="1">
      <c r="A84" s="62"/>
      <c r="B84" s="61"/>
      <c r="C84" s="58"/>
      <c r="D84" s="59"/>
      <c r="E84" s="13"/>
      <c r="F84" s="150"/>
    </row>
    <row r="85" spans="1:6" s="54" customFormat="1">
      <c r="A85" s="62"/>
      <c r="B85" s="61" t="s">
        <v>212</v>
      </c>
      <c r="C85" s="61"/>
      <c r="D85" s="67"/>
      <c r="E85" s="13"/>
      <c r="F85" s="150"/>
    </row>
    <row r="86" spans="1:6" s="54" customFormat="1">
      <c r="A86" s="62"/>
      <c r="B86" s="61" t="s">
        <v>32</v>
      </c>
      <c r="C86" s="61" t="s">
        <v>6</v>
      </c>
      <c r="D86" s="68">
        <v>2</v>
      </c>
      <c r="E86" s="13"/>
      <c r="F86" s="147">
        <f>D86*E86</f>
        <v>0</v>
      </c>
    </row>
    <row r="87" spans="1:6" s="54" customFormat="1">
      <c r="A87" s="62"/>
      <c r="B87" s="61"/>
      <c r="C87" s="58"/>
      <c r="D87" s="59"/>
      <c r="E87" s="13"/>
      <c r="F87" s="150"/>
    </row>
    <row r="88" spans="1:6" s="54" customFormat="1" ht="26.25">
      <c r="A88" s="62"/>
      <c r="B88" s="69" t="s">
        <v>33</v>
      </c>
      <c r="C88" s="61"/>
      <c r="D88" s="68"/>
      <c r="E88" s="13"/>
      <c r="F88" s="150"/>
    </row>
    <row r="89" spans="1:6" s="54" customFormat="1">
      <c r="A89" s="62"/>
      <c r="B89" s="66" t="s">
        <v>34</v>
      </c>
      <c r="C89" s="61" t="s">
        <v>22</v>
      </c>
      <c r="D89" s="68">
        <v>4</v>
      </c>
      <c r="E89" s="13"/>
      <c r="F89" s="147">
        <f t="shared" ref="F89:F90" si="0">D89*E89</f>
        <v>0</v>
      </c>
    </row>
    <row r="90" spans="1:6" s="54" customFormat="1">
      <c r="A90" s="62"/>
      <c r="B90" s="66" t="s">
        <v>35</v>
      </c>
      <c r="C90" s="61" t="s">
        <v>22</v>
      </c>
      <c r="D90" s="68">
        <v>4</v>
      </c>
      <c r="E90" s="13"/>
      <c r="F90" s="147">
        <f t="shared" si="0"/>
        <v>0</v>
      </c>
    </row>
    <row r="91" spans="1:6" s="54" customFormat="1">
      <c r="A91" s="62"/>
      <c r="B91" s="61"/>
      <c r="C91" s="58"/>
      <c r="D91" s="59"/>
      <c r="E91" s="13"/>
      <c r="F91" s="150"/>
    </row>
    <row r="92" spans="1:6" s="54" customFormat="1" ht="25.5">
      <c r="A92" s="62"/>
      <c r="B92" s="61" t="s">
        <v>36</v>
      </c>
      <c r="C92" s="58"/>
      <c r="D92" s="59"/>
      <c r="E92" s="13"/>
      <c r="F92" s="150"/>
    </row>
    <row r="93" spans="1:6" s="54" customFormat="1">
      <c r="A93" s="62"/>
      <c r="B93" s="61" t="s">
        <v>21</v>
      </c>
      <c r="C93" s="58" t="s">
        <v>7</v>
      </c>
      <c r="D93" s="59">
        <v>6</v>
      </c>
      <c r="E93" s="13"/>
      <c r="F93" s="147">
        <f>D93*E93</f>
        <v>0</v>
      </c>
    </row>
    <row r="94" spans="1:6" s="54" customFormat="1">
      <c r="A94" s="62"/>
      <c r="B94" s="61"/>
      <c r="C94" s="58"/>
      <c r="D94" s="59"/>
      <c r="E94" s="13"/>
      <c r="F94" s="150"/>
    </row>
    <row r="95" spans="1:6" s="54" customFormat="1" ht="25.5">
      <c r="A95" s="60"/>
      <c r="B95" s="70" t="s">
        <v>37</v>
      </c>
      <c r="C95" s="58"/>
      <c r="D95" s="59"/>
      <c r="E95" s="13"/>
      <c r="F95" s="150"/>
    </row>
    <row r="96" spans="1:6" s="54" customFormat="1">
      <c r="A96" s="62"/>
      <c r="B96" s="61" t="s">
        <v>38</v>
      </c>
      <c r="C96" s="58" t="s">
        <v>6</v>
      </c>
      <c r="D96" s="59">
        <v>1</v>
      </c>
      <c r="E96" s="13"/>
      <c r="F96" s="147">
        <f>D96*E96</f>
        <v>0</v>
      </c>
    </row>
    <row r="97" spans="1:6" s="54" customFormat="1">
      <c r="A97" s="62"/>
      <c r="B97" s="61"/>
      <c r="C97" s="58"/>
      <c r="D97" s="59"/>
      <c r="E97" s="13"/>
      <c r="F97" s="150"/>
    </row>
    <row r="98" spans="1:6" s="54" customFormat="1" ht="26.25">
      <c r="A98" s="71"/>
      <c r="B98" s="69" t="s">
        <v>46</v>
      </c>
      <c r="C98" s="58" t="s">
        <v>22</v>
      </c>
      <c r="D98" s="59">
        <v>1</v>
      </c>
      <c r="E98" s="15"/>
      <c r="F98" s="147">
        <f>D98*E98</f>
        <v>0</v>
      </c>
    </row>
    <row r="99" spans="1:6" s="54" customFormat="1">
      <c r="A99" s="71"/>
      <c r="B99" s="69"/>
      <c r="C99" s="58"/>
      <c r="D99" s="59"/>
      <c r="E99" s="15"/>
      <c r="F99" s="147"/>
    </row>
    <row r="100" spans="1:6" s="54" customFormat="1">
      <c r="A100" s="62"/>
      <c r="B100" s="63" t="s">
        <v>39</v>
      </c>
      <c r="C100" s="58"/>
      <c r="D100" s="59"/>
      <c r="E100" s="13"/>
      <c r="F100" s="150"/>
    </row>
    <row r="101" spans="1:6" s="54" customFormat="1">
      <c r="A101" s="72"/>
      <c r="B101" s="61" t="s">
        <v>40</v>
      </c>
      <c r="C101" s="58"/>
      <c r="D101" s="59"/>
      <c r="E101" s="13"/>
      <c r="F101" s="150"/>
    </row>
    <row r="102" spans="1:6" s="54" customFormat="1">
      <c r="A102" s="72"/>
      <c r="B102" s="73" t="s">
        <v>41</v>
      </c>
      <c r="C102" s="58" t="s">
        <v>22</v>
      </c>
      <c r="D102" s="59">
        <v>1</v>
      </c>
      <c r="E102" s="13"/>
      <c r="F102" s="147">
        <f>D102*E102</f>
        <v>0</v>
      </c>
    </row>
    <row r="103" spans="1:6" s="54" customFormat="1">
      <c r="A103" s="72"/>
      <c r="B103" s="74"/>
      <c r="C103" s="75"/>
      <c r="D103" s="76"/>
      <c r="E103" s="13"/>
      <c r="F103" s="150"/>
    </row>
    <row r="104" spans="1:6" s="54" customFormat="1">
      <c r="A104" s="72"/>
      <c r="B104" s="62" t="s">
        <v>42</v>
      </c>
      <c r="C104" s="22"/>
      <c r="D104" s="65"/>
      <c r="E104" s="2"/>
      <c r="F104" s="151"/>
    </row>
    <row r="105" spans="1:6" s="54" customFormat="1">
      <c r="A105" s="72"/>
      <c r="B105" s="62" t="s">
        <v>43</v>
      </c>
      <c r="C105" s="22"/>
      <c r="D105" s="65"/>
      <c r="E105" s="13"/>
      <c r="F105" s="150"/>
    </row>
    <row r="106" spans="1:6" s="54" customFormat="1">
      <c r="A106" s="72"/>
      <c r="B106" s="61" t="s">
        <v>44</v>
      </c>
      <c r="C106" s="58" t="s">
        <v>22</v>
      </c>
      <c r="D106" s="59">
        <v>1</v>
      </c>
      <c r="E106" s="13"/>
      <c r="F106" s="147">
        <f>D106*E106</f>
        <v>0</v>
      </c>
    </row>
    <row r="107" spans="1:6" s="54" customFormat="1">
      <c r="A107" s="72"/>
      <c r="D107" s="56"/>
      <c r="E107" s="13"/>
      <c r="F107" s="150"/>
    </row>
    <row r="108" spans="1:6" s="54" customFormat="1">
      <c r="A108" s="72"/>
      <c r="B108" s="61" t="s">
        <v>212</v>
      </c>
      <c r="C108" s="61"/>
      <c r="D108" s="67"/>
      <c r="E108" s="13"/>
      <c r="F108" s="150"/>
    </row>
    <row r="109" spans="1:6" s="54" customFormat="1">
      <c r="A109" s="72"/>
      <c r="B109" s="61" t="s">
        <v>32</v>
      </c>
      <c r="C109" s="61" t="s">
        <v>6</v>
      </c>
      <c r="D109" s="68">
        <v>2</v>
      </c>
      <c r="E109" s="13"/>
      <c r="F109" s="147">
        <f>D109*E109</f>
        <v>0</v>
      </c>
    </row>
    <row r="110" spans="1:6" s="54" customFormat="1">
      <c r="A110" s="72"/>
      <c r="D110" s="56"/>
      <c r="E110" s="13"/>
      <c r="F110" s="150"/>
    </row>
    <row r="111" spans="1:6" s="54" customFormat="1" ht="25.5">
      <c r="A111" s="72"/>
      <c r="B111" s="61" t="s">
        <v>207</v>
      </c>
      <c r="C111" s="61" t="s">
        <v>22</v>
      </c>
      <c r="D111" s="68">
        <v>1</v>
      </c>
      <c r="E111" s="13"/>
      <c r="F111" s="147">
        <f>D111*E111</f>
        <v>0</v>
      </c>
    </row>
    <row r="112" spans="1:6" s="54" customFormat="1">
      <c r="A112" s="72"/>
      <c r="B112" s="61" t="s">
        <v>45</v>
      </c>
      <c r="D112" s="56"/>
      <c r="E112" s="13"/>
      <c r="F112" s="150"/>
    </row>
    <row r="113" spans="1:6" s="54" customFormat="1">
      <c r="A113" s="72"/>
      <c r="D113" s="56"/>
      <c r="E113" s="15"/>
      <c r="F113" s="152"/>
    </row>
    <row r="114" spans="1:6" s="54" customFormat="1" ht="26.25">
      <c r="A114" s="71"/>
      <c r="B114" s="69" t="s">
        <v>46</v>
      </c>
      <c r="C114" s="58" t="s">
        <v>22</v>
      </c>
      <c r="D114" s="59">
        <v>1</v>
      </c>
      <c r="E114" s="15"/>
      <c r="F114" s="147">
        <f>D114*E114</f>
        <v>0</v>
      </c>
    </row>
    <row r="115" spans="1:6" s="54" customFormat="1">
      <c r="A115" s="77"/>
      <c r="B115" s="74"/>
      <c r="C115" s="74"/>
      <c r="D115" s="78"/>
      <c r="E115" s="15"/>
      <c r="F115" s="153"/>
    </row>
    <row r="116" spans="1:6" s="54" customFormat="1" ht="26.25">
      <c r="A116" s="77"/>
      <c r="B116" s="69" t="s">
        <v>33</v>
      </c>
      <c r="C116" s="61"/>
      <c r="D116" s="68"/>
      <c r="E116" s="15"/>
      <c r="F116" s="153"/>
    </row>
    <row r="117" spans="1:6" s="54" customFormat="1">
      <c r="A117" s="77"/>
      <c r="B117" s="66" t="s">
        <v>47</v>
      </c>
      <c r="C117" s="61" t="s">
        <v>22</v>
      </c>
      <c r="D117" s="68">
        <v>2</v>
      </c>
      <c r="E117" s="15"/>
      <c r="F117" s="147">
        <f t="shared" ref="F117:F118" si="1">D117*E117</f>
        <v>0</v>
      </c>
    </row>
    <row r="118" spans="1:6" s="54" customFormat="1">
      <c r="A118" s="77"/>
      <c r="B118" s="66" t="s">
        <v>48</v>
      </c>
      <c r="C118" s="61" t="s">
        <v>22</v>
      </c>
      <c r="D118" s="68">
        <v>2</v>
      </c>
      <c r="E118" s="15"/>
      <c r="F118" s="147">
        <f t="shared" si="1"/>
        <v>0</v>
      </c>
    </row>
    <row r="119" spans="1:6" s="54" customFormat="1">
      <c r="A119" s="77"/>
      <c r="B119" s="74"/>
      <c r="C119" s="74"/>
      <c r="D119" s="78"/>
      <c r="E119" s="15"/>
      <c r="F119" s="153"/>
    </row>
    <row r="120" spans="1:6" s="54" customFormat="1" ht="25.5">
      <c r="A120" s="77"/>
      <c r="B120" s="61" t="s">
        <v>36</v>
      </c>
      <c r="C120" s="58"/>
      <c r="D120" s="59"/>
      <c r="E120" s="15"/>
      <c r="F120" s="153"/>
    </row>
    <row r="121" spans="1:6" s="54" customFormat="1">
      <c r="A121" s="77"/>
      <c r="B121" s="61" t="s">
        <v>45</v>
      </c>
      <c r="C121" s="58" t="s">
        <v>7</v>
      </c>
      <c r="D121" s="59">
        <v>6</v>
      </c>
      <c r="E121" s="15"/>
      <c r="F121" s="147">
        <f>D121*E121</f>
        <v>0</v>
      </c>
    </row>
    <row r="122" spans="1:6" s="54" customFormat="1">
      <c r="A122" s="77"/>
      <c r="B122" s="74"/>
      <c r="C122" s="74"/>
      <c r="D122" s="78"/>
      <c r="E122" s="15"/>
      <c r="F122" s="153"/>
    </row>
    <row r="123" spans="1:6" s="54" customFormat="1" ht="25.5">
      <c r="A123" s="77"/>
      <c r="B123" s="61" t="s">
        <v>49</v>
      </c>
      <c r="C123" s="58"/>
      <c r="D123" s="59"/>
      <c r="E123" s="15"/>
      <c r="F123" s="153"/>
    </row>
    <row r="124" spans="1:6" s="54" customFormat="1">
      <c r="A124" s="77"/>
      <c r="B124" s="61" t="s">
        <v>50</v>
      </c>
      <c r="C124" s="58" t="s">
        <v>6</v>
      </c>
      <c r="D124" s="59">
        <v>1</v>
      </c>
      <c r="E124" s="15"/>
      <c r="F124" s="147">
        <f>D124*E124</f>
        <v>0</v>
      </c>
    </row>
    <row r="125" spans="1:6" s="54" customFormat="1">
      <c r="A125" s="77"/>
      <c r="B125" s="74"/>
      <c r="C125" s="74"/>
      <c r="D125" s="78"/>
      <c r="E125" s="15"/>
      <c r="F125" s="153"/>
    </row>
    <row r="126" spans="1:6" s="54" customFormat="1" ht="25.5">
      <c r="A126" s="77"/>
      <c r="B126" s="61" t="s">
        <v>51</v>
      </c>
      <c r="C126" s="58" t="s">
        <v>6</v>
      </c>
      <c r="D126" s="59">
        <v>1</v>
      </c>
      <c r="E126" s="15"/>
      <c r="F126" s="147">
        <f>D126*E126</f>
        <v>0</v>
      </c>
    </row>
    <row r="127" spans="1:6" s="54" customFormat="1">
      <c r="A127" s="77"/>
      <c r="B127" s="79"/>
      <c r="C127" s="80"/>
      <c r="D127" s="81"/>
      <c r="E127" s="15"/>
      <c r="F127" s="153"/>
    </row>
    <row r="128" spans="1:6" s="54" customFormat="1">
      <c r="A128" s="77"/>
      <c r="D128" s="56"/>
      <c r="E128" s="16"/>
      <c r="F128" s="152"/>
    </row>
    <row r="129" spans="1:6" s="54" customFormat="1">
      <c r="A129" s="60"/>
      <c r="B129" s="57"/>
      <c r="C129" s="58"/>
      <c r="D129" s="59"/>
      <c r="E129" s="13"/>
      <c r="F129" s="148"/>
    </row>
    <row r="130" spans="1:6" s="54" customFormat="1" ht="39">
      <c r="A130" s="46" t="s">
        <v>268</v>
      </c>
      <c r="B130" s="69" t="s">
        <v>52</v>
      </c>
      <c r="C130" s="22"/>
      <c r="D130" s="65"/>
      <c r="E130" s="13"/>
      <c r="F130" s="148"/>
    </row>
    <row r="131" spans="1:6" s="54" customFormat="1">
      <c r="A131" s="60"/>
      <c r="B131" s="69" t="s">
        <v>53</v>
      </c>
      <c r="C131" s="22"/>
      <c r="D131" s="65"/>
      <c r="E131" s="13"/>
      <c r="F131" s="148"/>
    </row>
    <row r="132" spans="1:6" s="54" customFormat="1">
      <c r="A132" s="60"/>
      <c r="B132" s="69" t="s">
        <v>54</v>
      </c>
      <c r="C132" s="22"/>
      <c r="D132" s="65"/>
      <c r="E132" s="13"/>
      <c r="F132" s="148"/>
    </row>
    <row r="133" spans="1:6" s="54" customFormat="1">
      <c r="A133" s="60"/>
      <c r="B133" s="69" t="s">
        <v>55</v>
      </c>
      <c r="C133" s="22"/>
      <c r="D133" s="65"/>
      <c r="E133" s="13"/>
      <c r="F133" s="148"/>
    </row>
    <row r="134" spans="1:6" s="54" customFormat="1">
      <c r="A134" s="60"/>
      <c r="B134" s="69" t="s">
        <v>56</v>
      </c>
      <c r="C134" s="22"/>
      <c r="D134" s="65"/>
      <c r="E134" s="13"/>
      <c r="F134" s="148"/>
    </row>
    <row r="135" spans="1:6" s="54" customFormat="1">
      <c r="A135" s="60"/>
      <c r="B135" s="69" t="s">
        <v>57</v>
      </c>
      <c r="C135" s="22"/>
      <c r="D135" s="65"/>
      <c r="E135" s="13"/>
      <c r="F135" s="148"/>
    </row>
    <row r="136" spans="1:6" s="54" customFormat="1">
      <c r="A136" s="60"/>
      <c r="B136" s="69" t="s">
        <v>58</v>
      </c>
      <c r="C136" s="22"/>
      <c r="D136" s="65"/>
      <c r="E136" s="13"/>
      <c r="F136" s="148"/>
    </row>
    <row r="137" spans="1:6" s="54" customFormat="1">
      <c r="A137" s="60"/>
      <c r="B137" s="69" t="s">
        <v>59</v>
      </c>
      <c r="C137" s="22"/>
      <c r="D137" s="65"/>
      <c r="E137" s="13"/>
      <c r="F137" s="148"/>
    </row>
    <row r="138" spans="1:6" s="54" customFormat="1">
      <c r="A138" s="60"/>
      <c r="B138" s="69" t="s">
        <v>60</v>
      </c>
      <c r="C138" s="22"/>
      <c r="D138" s="65"/>
      <c r="E138" s="13"/>
      <c r="F138" s="148"/>
    </row>
    <row r="139" spans="1:6" s="54" customFormat="1">
      <c r="A139" s="60"/>
      <c r="B139" s="69" t="s">
        <v>61</v>
      </c>
      <c r="C139" s="22"/>
      <c r="D139" s="65"/>
      <c r="E139" s="13"/>
      <c r="F139" s="148"/>
    </row>
    <row r="140" spans="1:6" s="54" customFormat="1">
      <c r="A140" s="60"/>
      <c r="B140" s="66" t="s">
        <v>62</v>
      </c>
      <c r="C140" s="58" t="s">
        <v>6</v>
      </c>
      <c r="D140" s="59">
        <v>1</v>
      </c>
      <c r="E140" s="13"/>
      <c r="F140" s="147">
        <f>D140*E140</f>
        <v>0</v>
      </c>
    </row>
    <row r="141" spans="1:6" s="54" customFormat="1">
      <c r="A141" s="60"/>
      <c r="B141" s="66"/>
      <c r="C141" s="58"/>
      <c r="D141" s="59"/>
      <c r="E141" s="13"/>
      <c r="F141" s="148"/>
    </row>
    <row r="142" spans="1:6" s="83" customFormat="1" ht="79.5" customHeight="1">
      <c r="A142" s="46" t="s">
        <v>269</v>
      </c>
      <c r="B142" s="82" t="s">
        <v>63</v>
      </c>
      <c r="C142" s="58"/>
      <c r="D142" s="59"/>
      <c r="E142" s="13"/>
      <c r="F142" s="148"/>
    </row>
    <row r="143" spans="1:6" s="83" customFormat="1" ht="12.75">
      <c r="A143" s="60"/>
      <c r="B143" s="82" t="s">
        <v>64</v>
      </c>
      <c r="C143" s="58"/>
      <c r="D143" s="59"/>
      <c r="E143" s="13"/>
      <c r="F143" s="148"/>
    </row>
    <row r="144" spans="1:6" s="83" customFormat="1" ht="12.75">
      <c r="A144" s="60"/>
      <c r="B144" s="84" t="s">
        <v>65</v>
      </c>
      <c r="C144" s="58"/>
      <c r="D144" s="59"/>
      <c r="E144" s="13"/>
      <c r="F144" s="148"/>
    </row>
    <row r="145" spans="1:6" s="83" customFormat="1" ht="12.75">
      <c r="A145" s="60"/>
      <c r="B145" s="84" t="s">
        <v>66</v>
      </c>
      <c r="C145" s="58"/>
      <c r="D145" s="59"/>
      <c r="E145" s="13"/>
      <c r="F145" s="148"/>
    </row>
    <row r="146" spans="1:6" s="83" customFormat="1" ht="12.75">
      <c r="A146" s="60"/>
      <c r="B146" s="84" t="s">
        <v>67</v>
      </c>
      <c r="C146" s="58"/>
      <c r="D146" s="59"/>
      <c r="E146" s="13"/>
      <c r="F146" s="148"/>
    </row>
    <row r="147" spans="1:6" s="83" customFormat="1" ht="12.75">
      <c r="A147" s="60"/>
      <c r="B147" s="84" t="s">
        <v>68</v>
      </c>
      <c r="C147" s="58"/>
      <c r="D147" s="59"/>
      <c r="E147" s="13"/>
      <c r="F147" s="148"/>
    </row>
    <row r="148" spans="1:6" s="83" customFormat="1" ht="38.25">
      <c r="A148" s="60"/>
      <c r="B148" s="82" t="s">
        <v>69</v>
      </c>
      <c r="C148" s="58" t="s">
        <v>6</v>
      </c>
      <c r="D148" s="59">
        <v>1</v>
      </c>
      <c r="E148" s="13"/>
      <c r="F148" s="147">
        <f>D148*E148</f>
        <v>0</v>
      </c>
    </row>
    <row r="149" spans="1:6" s="54" customFormat="1">
      <c r="D149" s="56"/>
      <c r="E149" s="2"/>
      <c r="F149" s="146"/>
    </row>
    <row r="150" spans="1:6" s="83" customFormat="1" ht="51">
      <c r="A150" s="46" t="s">
        <v>270</v>
      </c>
      <c r="B150" s="82" t="s">
        <v>63</v>
      </c>
      <c r="C150" s="58"/>
      <c r="D150" s="59"/>
      <c r="E150" s="13"/>
      <c r="F150" s="148"/>
    </row>
    <row r="151" spans="1:6" s="83" customFormat="1" ht="12.75">
      <c r="A151" s="60"/>
      <c r="B151" s="82" t="s">
        <v>64</v>
      </c>
      <c r="C151" s="58"/>
      <c r="D151" s="59"/>
      <c r="E151" s="13"/>
      <c r="F151" s="148"/>
    </row>
    <row r="152" spans="1:6" s="83" customFormat="1" ht="12.75">
      <c r="A152" s="60"/>
      <c r="B152" s="84" t="s">
        <v>70</v>
      </c>
      <c r="C152" s="58"/>
      <c r="D152" s="59"/>
      <c r="E152" s="13"/>
      <c r="F152" s="148"/>
    </row>
    <row r="153" spans="1:6" s="83" customFormat="1" ht="12.75">
      <c r="A153" s="60"/>
      <c r="B153" s="84" t="s">
        <v>66</v>
      </c>
      <c r="C153" s="58"/>
      <c r="D153" s="59"/>
      <c r="E153" s="13"/>
      <c r="F153" s="148"/>
    </row>
    <row r="154" spans="1:6" s="83" customFormat="1" ht="12.75">
      <c r="A154" s="60"/>
      <c r="B154" s="84" t="s">
        <v>67</v>
      </c>
      <c r="C154" s="58"/>
      <c r="D154" s="59"/>
      <c r="E154" s="13"/>
      <c r="F154" s="148"/>
    </row>
    <row r="155" spans="1:6" s="83" customFormat="1" ht="12.75">
      <c r="A155" s="60"/>
      <c r="B155" s="84" t="s">
        <v>68</v>
      </c>
      <c r="C155" s="58"/>
      <c r="D155" s="59"/>
      <c r="E155" s="13"/>
      <c r="F155" s="148"/>
    </row>
    <row r="156" spans="1:6" s="83" customFormat="1" ht="38.25">
      <c r="A156" s="60"/>
      <c r="B156" s="82" t="s">
        <v>71</v>
      </c>
      <c r="C156" s="58" t="s">
        <v>6</v>
      </c>
      <c r="D156" s="59">
        <v>1</v>
      </c>
      <c r="E156" s="13"/>
      <c r="F156" s="147">
        <f>D156*E156</f>
        <v>0</v>
      </c>
    </row>
    <row r="157" spans="1:6" s="83" customFormat="1" ht="14.25" customHeight="1">
      <c r="A157" s="60"/>
      <c r="B157" s="82"/>
      <c r="C157" s="58"/>
      <c r="D157" s="59"/>
      <c r="E157" s="13"/>
      <c r="F157" s="148"/>
    </row>
    <row r="158" spans="1:6" s="83" customFormat="1" ht="51">
      <c r="A158" s="46" t="s">
        <v>271</v>
      </c>
      <c r="B158" s="82" t="s">
        <v>63</v>
      </c>
      <c r="C158" s="58"/>
      <c r="D158" s="59"/>
      <c r="E158" s="13"/>
      <c r="F158" s="148"/>
    </row>
    <row r="159" spans="1:6" s="83" customFormat="1" ht="14.25" customHeight="1">
      <c r="A159" s="60"/>
      <c r="B159" s="82" t="s">
        <v>64</v>
      </c>
      <c r="C159" s="58"/>
      <c r="D159" s="59"/>
      <c r="E159" s="13"/>
      <c r="F159" s="148"/>
    </row>
    <row r="160" spans="1:6" s="83" customFormat="1" ht="14.25" customHeight="1">
      <c r="A160" s="60"/>
      <c r="B160" s="84" t="s">
        <v>72</v>
      </c>
      <c r="C160" s="58"/>
      <c r="D160" s="59"/>
      <c r="E160" s="13"/>
      <c r="F160" s="148"/>
    </row>
    <row r="161" spans="1:6" s="83" customFormat="1" ht="14.25" customHeight="1">
      <c r="A161" s="60"/>
      <c r="B161" s="84" t="s">
        <v>66</v>
      </c>
      <c r="C161" s="58"/>
      <c r="D161" s="59"/>
      <c r="E161" s="13"/>
      <c r="F161" s="148"/>
    </row>
    <row r="162" spans="1:6" s="83" customFormat="1" ht="14.25" customHeight="1">
      <c r="A162" s="60"/>
      <c r="B162" s="84" t="s">
        <v>73</v>
      </c>
      <c r="C162" s="58"/>
      <c r="D162" s="59"/>
      <c r="E162" s="13"/>
      <c r="F162" s="148"/>
    </row>
    <row r="163" spans="1:6" s="83" customFormat="1" ht="14.25" customHeight="1">
      <c r="A163" s="60"/>
      <c r="B163" s="84" t="s">
        <v>68</v>
      </c>
      <c r="C163" s="58"/>
      <c r="D163" s="59"/>
      <c r="E163" s="13"/>
      <c r="F163" s="148"/>
    </row>
    <row r="164" spans="1:6" s="83" customFormat="1" ht="38.25">
      <c r="A164" s="60"/>
      <c r="B164" s="82" t="s">
        <v>74</v>
      </c>
      <c r="C164" s="58" t="s">
        <v>6</v>
      </c>
      <c r="D164" s="59">
        <v>1</v>
      </c>
      <c r="E164" s="13"/>
      <c r="F164" s="147">
        <f>D164*E164</f>
        <v>0</v>
      </c>
    </row>
    <row r="165" spans="1:6" s="83" customFormat="1" ht="14.25" customHeight="1">
      <c r="A165" s="60"/>
      <c r="B165" s="82"/>
      <c r="C165" s="58"/>
      <c r="D165" s="59"/>
      <c r="E165" s="13"/>
      <c r="F165" s="148"/>
    </row>
    <row r="166" spans="1:6" s="83" customFormat="1" ht="51">
      <c r="A166" s="46" t="s">
        <v>272</v>
      </c>
      <c r="B166" s="82" t="s">
        <v>63</v>
      </c>
      <c r="C166" s="58"/>
      <c r="D166" s="59"/>
      <c r="E166" s="13"/>
      <c r="F166" s="148"/>
    </row>
    <row r="167" spans="1:6" s="83" customFormat="1" ht="14.25" customHeight="1">
      <c r="A167" s="60"/>
      <c r="B167" s="82" t="s">
        <v>64</v>
      </c>
      <c r="C167" s="58"/>
      <c r="D167" s="59"/>
      <c r="E167" s="13"/>
      <c r="F167" s="148"/>
    </row>
    <row r="168" spans="1:6" s="83" customFormat="1" ht="14.25" customHeight="1">
      <c r="A168" s="60"/>
      <c r="B168" s="84" t="s">
        <v>75</v>
      </c>
      <c r="C168" s="58"/>
      <c r="D168" s="59"/>
      <c r="E168" s="13"/>
      <c r="F168" s="148"/>
    </row>
    <row r="169" spans="1:6" s="83" customFormat="1" ht="14.25" customHeight="1">
      <c r="A169" s="60"/>
      <c r="B169" s="84" t="s">
        <v>66</v>
      </c>
      <c r="C169" s="58"/>
      <c r="D169" s="59"/>
      <c r="E169" s="13"/>
      <c r="F169" s="148"/>
    </row>
    <row r="170" spans="1:6" s="83" customFormat="1" ht="14.25" customHeight="1">
      <c r="A170" s="60"/>
      <c r="B170" s="84" t="s">
        <v>76</v>
      </c>
      <c r="C170" s="58"/>
      <c r="D170" s="59"/>
      <c r="E170" s="13"/>
      <c r="F170" s="148"/>
    </row>
    <row r="171" spans="1:6" s="83" customFormat="1" ht="14.25" customHeight="1">
      <c r="A171" s="60"/>
      <c r="B171" s="84" t="s">
        <v>68</v>
      </c>
      <c r="C171" s="58"/>
      <c r="D171" s="59"/>
      <c r="E171" s="13"/>
      <c r="F171" s="148"/>
    </row>
    <row r="172" spans="1:6" s="83" customFormat="1" ht="38.25">
      <c r="A172" s="60"/>
      <c r="B172" s="82" t="s">
        <v>77</v>
      </c>
      <c r="C172" s="58" t="s">
        <v>6</v>
      </c>
      <c r="D172" s="59">
        <v>1</v>
      </c>
      <c r="E172" s="13"/>
      <c r="F172" s="147">
        <f>D172*E172</f>
        <v>0</v>
      </c>
    </row>
    <row r="173" spans="1:6" s="83" customFormat="1" ht="14.25" customHeight="1">
      <c r="A173" s="60"/>
      <c r="B173" s="82"/>
      <c r="C173" s="58"/>
      <c r="D173" s="59"/>
      <c r="E173" s="13"/>
      <c r="F173" s="148"/>
    </row>
    <row r="174" spans="1:6" s="83" customFormat="1" ht="51">
      <c r="A174" s="46" t="s">
        <v>273</v>
      </c>
      <c r="B174" s="82" t="s">
        <v>63</v>
      </c>
      <c r="C174" s="58"/>
      <c r="D174" s="59"/>
      <c r="E174" s="13"/>
      <c r="F174" s="148"/>
    </row>
    <row r="175" spans="1:6" s="83" customFormat="1" ht="14.25" customHeight="1">
      <c r="A175" s="60"/>
      <c r="B175" s="82" t="s">
        <v>64</v>
      </c>
      <c r="C175" s="58"/>
      <c r="D175" s="59"/>
      <c r="E175" s="13"/>
      <c r="F175" s="148"/>
    </row>
    <row r="176" spans="1:6" s="83" customFormat="1" ht="14.25" customHeight="1">
      <c r="A176" s="60"/>
      <c r="B176" s="84" t="s">
        <v>78</v>
      </c>
      <c r="C176" s="58"/>
      <c r="D176" s="59"/>
      <c r="E176" s="13"/>
      <c r="F176" s="148"/>
    </row>
    <row r="177" spans="1:6" s="83" customFormat="1" ht="14.25" customHeight="1">
      <c r="A177" s="60"/>
      <c r="B177" s="84" t="s">
        <v>66</v>
      </c>
      <c r="C177" s="58"/>
      <c r="D177" s="59"/>
      <c r="E177" s="13"/>
      <c r="F177" s="148"/>
    </row>
    <row r="178" spans="1:6" s="83" customFormat="1" ht="14.25" customHeight="1">
      <c r="A178" s="60"/>
      <c r="B178" s="84" t="s">
        <v>73</v>
      </c>
      <c r="C178" s="58"/>
      <c r="D178" s="59"/>
      <c r="E178" s="13"/>
      <c r="F178" s="148"/>
    </row>
    <row r="179" spans="1:6" s="83" customFormat="1" ht="14.25" customHeight="1">
      <c r="A179" s="60"/>
      <c r="B179" s="84" t="s">
        <v>68</v>
      </c>
      <c r="C179" s="58"/>
      <c r="D179" s="59"/>
      <c r="E179" s="13"/>
      <c r="F179" s="148"/>
    </row>
    <row r="180" spans="1:6" s="83" customFormat="1" ht="38.25">
      <c r="A180" s="60"/>
      <c r="B180" s="82" t="s">
        <v>74</v>
      </c>
      <c r="C180" s="58" t="s">
        <v>6</v>
      </c>
      <c r="D180" s="59">
        <v>1</v>
      </c>
      <c r="E180" s="13"/>
      <c r="F180" s="147">
        <f>D180*E180</f>
        <v>0</v>
      </c>
    </row>
    <row r="181" spans="1:6" s="83" customFormat="1" ht="14.25" customHeight="1">
      <c r="A181" s="60"/>
      <c r="B181" s="82"/>
      <c r="C181" s="58"/>
      <c r="D181" s="59"/>
      <c r="E181" s="13"/>
      <c r="F181" s="148"/>
    </row>
    <row r="182" spans="1:6" s="83" customFormat="1" ht="14.25" customHeight="1">
      <c r="A182" s="60"/>
      <c r="B182" s="82"/>
      <c r="C182" s="58"/>
      <c r="D182" s="59"/>
      <c r="E182" s="13"/>
      <c r="F182" s="148"/>
    </row>
    <row r="183" spans="1:6" s="83" customFormat="1" ht="25.5">
      <c r="A183" s="46" t="s">
        <v>274</v>
      </c>
      <c r="B183" s="57" t="s">
        <v>79</v>
      </c>
      <c r="C183" s="58"/>
      <c r="D183" s="59"/>
      <c r="E183" s="13"/>
      <c r="F183" s="148"/>
    </row>
    <row r="184" spans="1:6" s="83" customFormat="1" ht="12.75">
      <c r="A184" s="60"/>
      <c r="B184" s="85" t="s">
        <v>80</v>
      </c>
      <c r="C184" s="58" t="s">
        <v>6</v>
      </c>
      <c r="D184" s="59">
        <v>1</v>
      </c>
      <c r="E184" s="13"/>
      <c r="F184" s="147">
        <f>D184*E184</f>
        <v>0</v>
      </c>
    </row>
    <row r="185" spans="1:6" s="83" customFormat="1" ht="12.75">
      <c r="A185" s="60"/>
      <c r="B185" s="85" t="s">
        <v>81</v>
      </c>
      <c r="C185" s="58" t="s">
        <v>6</v>
      </c>
      <c r="D185" s="59">
        <v>2</v>
      </c>
      <c r="E185" s="13"/>
      <c r="F185" s="147">
        <f>D185*E185</f>
        <v>0</v>
      </c>
    </row>
    <row r="186" spans="1:6" s="83" customFormat="1" ht="12.75">
      <c r="A186" s="60"/>
      <c r="B186" s="85" t="s">
        <v>82</v>
      </c>
      <c r="C186" s="58" t="s">
        <v>6</v>
      </c>
      <c r="D186" s="59">
        <v>1</v>
      </c>
      <c r="E186" s="13"/>
      <c r="F186" s="147">
        <f>D186*E186</f>
        <v>0</v>
      </c>
    </row>
    <row r="187" spans="1:6" s="83" customFormat="1" ht="12.75">
      <c r="A187" s="60"/>
      <c r="B187" s="85" t="s">
        <v>83</v>
      </c>
      <c r="C187" s="58" t="s">
        <v>6</v>
      </c>
      <c r="D187" s="59">
        <v>1</v>
      </c>
      <c r="E187" s="13"/>
      <c r="F187" s="147">
        <f>D187*E187</f>
        <v>0</v>
      </c>
    </row>
    <row r="188" spans="1:6" s="83" customFormat="1" ht="12.75">
      <c r="A188" s="86"/>
      <c r="B188" s="66"/>
      <c r="C188" s="58"/>
      <c r="D188" s="76"/>
      <c r="E188" s="13"/>
      <c r="F188" s="147"/>
    </row>
    <row r="189" spans="1:6" s="83" customFormat="1" ht="38.25">
      <c r="A189" s="46" t="s">
        <v>275</v>
      </c>
      <c r="B189" s="85" t="s">
        <v>84</v>
      </c>
      <c r="C189" s="27"/>
      <c r="D189" s="28"/>
      <c r="E189" s="13"/>
      <c r="F189" s="148"/>
    </row>
    <row r="190" spans="1:6" s="83" customFormat="1" ht="12.75">
      <c r="A190" s="60"/>
      <c r="B190" s="85" t="s">
        <v>85</v>
      </c>
      <c r="C190" s="58" t="s">
        <v>22</v>
      </c>
      <c r="D190" s="59">
        <v>2</v>
      </c>
      <c r="E190" s="13"/>
      <c r="F190" s="147">
        <f t="shared" ref="F190:F192" si="2">D190*E190</f>
        <v>0</v>
      </c>
    </row>
    <row r="191" spans="1:6" s="83" customFormat="1" ht="12.75">
      <c r="A191" s="60"/>
      <c r="B191" s="85" t="s">
        <v>86</v>
      </c>
      <c r="C191" s="58" t="s">
        <v>22</v>
      </c>
      <c r="D191" s="59">
        <v>3</v>
      </c>
      <c r="E191" s="13"/>
      <c r="F191" s="147">
        <f t="shared" si="2"/>
        <v>0</v>
      </c>
    </row>
    <row r="192" spans="1:6" s="83" customFormat="1" ht="12.75">
      <c r="A192" s="60"/>
      <c r="B192" s="85" t="s">
        <v>87</v>
      </c>
      <c r="C192" s="58" t="s">
        <v>22</v>
      </c>
      <c r="D192" s="59">
        <v>6</v>
      </c>
      <c r="E192" s="13"/>
      <c r="F192" s="147">
        <f t="shared" si="2"/>
        <v>0</v>
      </c>
    </row>
    <row r="193" spans="1:8" s="83" customFormat="1" ht="12.75">
      <c r="A193" s="60"/>
      <c r="B193" s="82"/>
      <c r="C193" s="58"/>
      <c r="D193" s="59"/>
      <c r="E193" s="13"/>
      <c r="F193" s="148"/>
    </row>
    <row r="194" spans="1:8" s="83" customFormat="1" ht="38.25">
      <c r="A194" s="46" t="s">
        <v>276</v>
      </c>
      <c r="B194" s="85" t="s">
        <v>88</v>
      </c>
      <c r="C194" s="27"/>
      <c r="D194" s="28"/>
      <c r="E194" s="13"/>
      <c r="F194" s="148"/>
    </row>
    <row r="195" spans="1:8" s="83" customFormat="1" ht="12.75">
      <c r="A195" s="60"/>
      <c r="B195" s="85" t="s">
        <v>21</v>
      </c>
      <c r="C195" s="58" t="s">
        <v>22</v>
      </c>
      <c r="D195" s="59">
        <v>6</v>
      </c>
      <c r="E195" s="13"/>
      <c r="F195" s="147">
        <f t="shared" ref="F195:F196" si="3">D195*E195</f>
        <v>0</v>
      </c>
    </row>
    <row r="196" spans="1:8" s="83" customFormat="1" ht="12.75">
      <c r="A196" s="60"/>
      <c r="B196" s="85" t="s">
        <v>45</v>
      </c>
      <c r="C196" s="58" t="s">
        <v>22</v>
      </c>
      <c r="D196" s="59">
        <v>2</v>
      </c>
      <c r="E196" s="13"/>
      <c r="F196" s="147">
        <f t="shared" si="3"/>
        <v>0</v>
      </c>
    </row>
    <row r="197" spans="1:8" s="83" customFormat="1" ht="12.75">
      <c r="A197" s="60"/>
      <c r="B197" s="82"/>
      <c r="C197" s="58"/>
      <c r="D197" s="59"/>
      <c r="E197" s="13"/>
      <c r="F197" s="148"/>
    </row>
    <row r="198" spans="1:8" s="83" customFormat="1" ht="76.5">
      <c r="A198" s="46" t="s">
        <v>277</v>
      </c>
      <c r="B198" s="87" t="s">
        <v>89</v>
      </c>
      <c r="C198" s="88"/>
      <c r="D198" s="89"/>
      <c r="E198" s="13"/>
      <c r="F198" s="148"/>
    </row>
    <row r="199" spans="1:8" s="83" customFormat="1" ht="12.75">
      <c r="A199" s="90"/>
      <c r="B199" s="61" t="s">
        <v>90</v>
      </c>
      <c r="C199" s="58" t="s">
        <v>22</v>
      </c>
      <c r="D199" s="68">
        <v>1</v>
      </c>
      <c r="E199" s="13"/>
      <c r="F199" s="147">
        <f t="shared" ref="F199:F201" si="4">D199*E199</f>
        <v>0</v>
      </c>
    </row>
    <row r="200" spans="1:8" s="83" customFormat="1" ht="12.75">
      <c r="A200" s="60"/>
      <c r="B200" s="61" t="s">
        <v>91</v>
      </c>
      <c r="C200" s="58" t="s">
        <v>22</v>
      </c>
      <c r="D200" s="68">
        <v>2</v>
      </c>
      <c r="E200" s="13"/>
      <c r="F200" s="147">
        <f t="shared" si="4"/>
        <v>0</v>
      </c>
    </row>
    <row r="201" spans="1:8" s="83" customFormat="1" ht="12.75">
      <c r="A201" s="60"/>
      <c r="B201" s="61" t="s">
        <v>92</v>
      </c>
      <c r="C201" s="58" t="s">
        <v>22</v>
      </c>
      <c r="D201" s="68">
        <v>1</v>
      </c>
      <c r="E201" s="13"/>
      <c r="F201" s="147">
        <f t="shared" si="4"/>
        <v>0</v>
      </c>
    </row>
    <row r="202" spans="1:8" s="83" customFormat="1" ht="12.75">
      <c r="A202" s="60"/>
      <c r="B202" s="82"/>
      <c r="C202" s="58"/>
      <c r="D202" s="59"/>
      <c r="E202" s="13"/>
      <c r="F202" s="148"/>
    </row>
    <row r="203" spans="1:8" s="83" customFormat="1" ht="76.5">
      <c r="A203" s="46" t="s">
        <v>278</v>
      </c>
      <c r="B203" s="87" t="s">
        <v>93</v>
      </c>
      <c r="C203" s="88"/>
      <c r="D203" s="89"/>
      <c r="E203" s="13"/>
      <c r="F203" s="148"/>
    </row>
    <row r="204" spans="1:8" s="83" customFormat="1" ht="12.75">
      <c r="A204" s="90"/>
      <c r="B204" s="61" t="s">
        <v>94</v>
      </c>
      <c r="C204" s="58" t="s">
        <v>22</v>
      </c>
      <c r="D204" s="68">
        <v>1</v>
      </c>
      <c r="E204" s="13"/>
      <c r="F204" s="147">
        <f t="shared" ref="F204" si="5">D204*E204</f>
        <v>0</v>
      </c>
    </row>
    <row r="205" spans="1:8" s="83" customFormat="1" ht="12.75">
      <c r="A205" s="60"/>
      <c r="B205" s="82"/>
      <c r="C205" s="58"/>
      <c r="D205" s="59"/>
      <c r="E205" s="13"/>
      <c r="F205" s="148"/>
    </row>
    <row r="206" spans="1:8" s="93" customFormat="1" ht="12.75">
      <c r="A206" s="46" t="s">
        <v>279</v>
      </c>
      <c r="B206" s="70" t="s">
        <v>95</v>
      </c>
      <c r="C206" s="91"/>
      <c r="D206" s="92"/>
      <c r="E206" s="13"/>
      <c r="F206" s="148"/>
      <c r="G206" s="83"/>
      <c r="H206" s="83"/>
    </row>
    <row r="207" spans="1:8" s="93" customFormat="1" ht="12.75">
      <c r="A207" s="94"/>
      <c r="B207" s="85" t="s">
        <v>86</v>
      </c>
      <c r="C207" s="58" t="s">
        <v>22</v>
      </c>
      <c r="D207" s="59">
        <v>1</v>
      </c>
      <c r="E207" s="13"/>
      <c r="F207" s="147">
        <f t="shared" ref="F207:F208" si="6">D207*E207</f>
        <v>0</v>
      </c>
      <c r="G207" s="83"/>
      <c r="H207" s="83"/>
    </row>
    <row r="208" spans="1:8" s="93" customFormat="1" ht="12.75">
      <c r="A208" s="94"/>
      <c r="B208" s="85" t="s">
        <v>87</v>
      </c>
      <c r="C208" s="58" t="s">
        <v>22</v>
      </c>
      <c r="D208" s="59">
        <v>2</v>
      </c>
      <c r="E208" s="13"/>
      <c r="F208" s="147">
        <f t="shared" si="6"/>
        <v>0</v>
      </c>
      <c r="G208" s="83"/>
      <c r="H208" s="83"/>
    </row>
    <row r="209" spans="1:6" s="93" customFormat="1" ht="12.75">
      <c r="A209" s="95"/>
      <c r="B209" s="96"/>
      <c r="C209" s="75"/>
      <c r="D209" s="76"/>
      <c r="E209" s="13"/>
      <c r="F209" s="150"/>
    </row>
    <row r="210" spans="1:6" s="93" customFormat="1" ht="12.75">
      <c r="A210" s="46" t="s">
        <v>280</v>
      </c>
      <c r="B210" s="70" t="s">
        <v>96</v>
      </c>
      <c r="C210" s="91"/>
      <c r="D210" s="92"/>
      <c r="E210" s="13"/>
      <c r="F210" s="148"/>
    </row>
    <row r="211" spans="1:6" s="83" customFormat="1" ht="12.75">
      <c r="A211" s="94"/>
      <c r="B211" s="85" t="s">
        <v>21</v>
      </c>
      <c r="C211" s="58" t="s">
        <v>22</v>
      </c>
      <c r="D211" s="59">
        <v>2</v>
      </c>
      <c r="E211" s="13"/>
      <c r="F211" s="147">
        <f t="shared" ref="F211" si="7">D211*E211</f>
        <v>0</v>
      </c>
    </row>
    <row r="212" spans="1:6" s="83" customFormat="1" ht="12.75">
      <c r="A212" s="60"/>
      <c r="B212" s="82"/>
      <c r="C212" s="58"/>
      <c r="D212" s="59"/>
      <c r="E212" s="13"/>
      <c r="F212" s="148"/>
    </row>
    <row r="213" spans="1:6" s="83" customFormat="1" ht="25.5">
      <c r="A213" s="46" t="s">
        <v>281</v>
      </c>
      <c r="B213" s="69" t="s">
        <v>46</v>
      </c>
      <c r="C213" s="88"/>
      <c r="D213" s="97"/>
      <c r="E213" s="13"/>
      <c r="F213" s="148"/>
    </row>
    <row r="214" spans="1:6" s="83" customFormat="1" ht="12.75">
      <c r="A214" s="90"/>
      <c r="B214" s="88"/>
      <c r="C214" s="88" t="s">
        <v>22</v>
      </c>
      <c r="D214" s="97">
        <v>13</v>
      </c>
      <c r="E214" s="13"/>
      <c r="F214" s="147">
        <f>D214*E214</f>
        <v>0</v>
      </c>
    </row>
    <row r="215" spans="1:6" s="83" customFormat="1" ht="12.75">
      <c r="A215" s="60"/>
      <c r="B215" s="82"/>
      <c r="C215" s="58"/>
      <c r="D215" s="59"/>
      <c r="E215" s="13"/>
      <c r="F215" s="148"/>
    </row>
    <row r="216" spans="1:6" s="83" customFormat="1" ht="25.5">
      <c r="A216" s="46" t="s">
        <v>282</v>
      </c>
      <c r="B216" s="69" t="s">
        <v>33</v>
      </c>
      <c r="C216" s="88"/>
      <c r="D216" s="97"/>
      <c r="E216" s="13"/>
      <c r="F216" s="148"/>
    </row>
    <row r="217" spans="1:6" s="83" customFormat="1" ht="12.75">
      <c r="A217" s="98"/>
      <c r="B217" s="66" t="s">
        <v>47</v>
      </c>
      <c r="C217" s="61" t="s">
        <v>9</v>
      </c>
      <c r="D217" s="68">
        <v>12</v>
      </c>
      <c r="E217" s="13"/>
      <c r="F217" s="147">
        <f t="shared" ref="F217:F218" si="8">D217*E217</f>
        <v>0</v>
      </c>
    </row>
    <row r="218" spans="1:6" s="83" customFormat="1" ht="12.75">
      <c r="A218" s="98"/>
      <c r="B218" s="66" t="s">
        <v>48</v>
      </c>
      <c r="C218" s="61" t="s">
        <v>9</v>
      </c>
      <c r="D218" s="68">
        <v>12</v>
      </c>
      <c r="E218" s="13"/>
      <c r="F218" s="147">
        <f t="shared" si="8"/>
        <v>0</v>
      </c>
    </row>
    <row r="219" spans="1:6" s="83" customFormat="1" ht="12.75">
      <c r="A219" s="60"/>
      <c r="B219" s="82"/>
      <c r="C219" s="58"/>
      <c r="D219" s="59"/>
      <c r="E219" s="13"/>
      <c r="F219" s="148"/>
    </row>
    <row r="220" spans="1:6" s="83" customFormat="1" ht="12.75">
      <c r="A220" s="46" t="s">
        <v>283</v>
      </c>
      <c r="B220" s="99" t="s">
        <v>97</v>
      </c>
      <c r="C220" s="58" t="s">
        <v>22</v>
      </c>
      <c r="D220" s="59">
        <v>12</v>
      </c>
      <c r="E220" s="13"/>
      <c r="F220" s="147">
        <f>D220*E220</f>
        <v>0</v>
      </c>
    </row>
    <row r="221" spans="1:6" s="83" customFormat="1" ht="12.75">
      <c r="A221" s="60"/>
      <c r="B221" s="82"/>
      <c r="C221" s="58"/>
      <c r="D221" s="59"/>
      <c r="E221" s="13"/>
      <c r="F221" s="148"/>
    </row>
    <row r="222" spans="1:6" s="83" customFormat="1" ht="12.75">
      <c r="A222" s="46" t="s">
        <v>284</v>
      </c>
      <c r="B222" s="82" t="s">
        <v>212</v>
      </c>
      <c r="C222" s="61"/>
      <c r="D222" s="67"/>
      <c r="E222" s="13"/>
      <c r="F222" s="148"/>
    </row>
    <row r="223" spans="1:6" s="83" customFormat="1" ht="12.75">
      <c r="A223" s="100"/>
      <c r="B223" s="61" t="s">
        <v>32</v>
      </c>
      <c r="C223" s="61" t="s">
        <v>9</v>
      </c>
      <c r="D223" s="68">
        <v>10</v>
      </c>
      <c r="E223" s="13"/>
      <c r="F223" s="147">
        <f>D223*E223</f>
        <v>0</v>
      </c>
    </row>
    <row r="224" spans="1:6" s="83" customFormat="1" ht="12.75">
      <c r="A224" s="60"/>
      <c r="B224" s="82"/>
      <c r="C224" s="58"/>
      <c r="D224" s="59"/>
      <c r="E224" s="13"/>
      <c r="F224" s="148"/>
    </row>
    <row r="225" spans="1:6" s="83" customFormat="1" ht="25.5">
      <c r="A225" s="46" t="s">
        <v>285</v>
      </c>
      <c r="B225" s="101" t="s">
        <v>210</v>
      </c>
      <c r="C225" s="88"/>
      <c r="D225" s="97"/>
      <c r="E225" s="13"/>
      <c r="F225" s="148"/>
    </row>
    <row r="226" spans="1:6" s="83" customFormat="1" ht="12.75">
      <c r="A226" s="90"/>
      <c r="B226" s="101" t="s">
        <v>211</v>
      </c>
      <c r="C226" s="88" t="s">
        <v>9</v>
      </c>
      <c r="D226" s="97">
        <v>1</v>
      </c>
      <c r="E226" s="13"/>
      <c r="F226" s="147">
        <f>D226*E226</f>
        <v>0</v>
      </c>
    </row>
    <row r="227" spans="1:6" s="83" customFormat="1" ht="12.75">
      <c r="A227" s="60"/>
      <c r="B227" s="82"/>
      <c r="C227" s="58"/>
      <c r="D227" s="59"/>
      <c r="E227" s="13"/>
      <c r="F227" s="148"/>
    </row>
    <row r="228" spans="1:6" s="83" customFormat="1" ht="25.5">
      <c r="A228" s="46" t="s">
        <v>286</v>
      </c>
      <c r="B228" s="85" t="s">
        <v>98</v>
      </c>
      <c r="C228" s="58"/>
      <c r="D228" s="59"/>
      <c r="E228" s="13"/>
      <c r="F228" s="148"/>
    </row>
    <row r="229" spans="1:6" s="83" customFormat="1" ht="12.75">
      <c r="A229" s="86"/>
      <c r="B229" s="86"/>
      <c r="C229" s="58" t="s">
        <v>6</v>
      </c>
      <c r="D229" s="59">
        <v>1</v>
      </c>
      <c r="E229" s="13"/>
      <c r="F229" s="147">
        <f>D229*E229</f>
        <v>0</v>
      </c>
    </row>
    <row r="230" spans="1:6" s="83" customFormat="1" ht="12.75">
      <c r="A230" s="60"/>
      <c r="B230" s="82"/>
      <c r="C230" s="58"/>
      <c r="D230" s="59"/>
      <c r="E230" s="13"/>
      <c r="F230" s="148"/>
    </row>
    <row r="231" spans="1:6" s="83" customFormat="1" ht="38.25">
      <c r="A231" s="46" t="s">
        <v>287</v>
      </c>
      <c r="B231" s="70" t="s">
        <v>99</v>
      </c>
      <c r="E231" s="13"/>
      <c r="F231" s="148"/>
    </row>
    <row r="232" spans="1:6" s="83" customFormat="1" ht="12.75">
      <c r="A232" s="60"/>
      <c r="B232" s="82" t="s">
        <v>100</v>
      </c>
      <c r="C232" s="58" t="s">
        <v>22</v>
      </c>
      <c r="D232" s="59">
        <v>1</v>
      </c>
      <c r="E232" s="13"/>
      <c r="F232" s="147">
        <f>D232*E232</f>
        <v>0</v>
      </c>
    </row>
    <row r="233" spans="1:6" s="83" customFormat="1" ht="12.75">
      <c r="A233" s="60"/>
      <c r="B233" s="82"/>
      <c r="C233" s="58"/>
      <c r="D233" s="59"/>
      <c r="E233" s="13"/>
      <c r="F233" s="148"/>
    </row>
    <row r="234" spans="1:6" s="83" customFormat="1" ht="38.25">
      <c r="A234" s="46" t="s">
        <v>288</v>
      </c>
      <c r="B234" s="70" t="s">
        <v>101</v>
      </c>
      <c r="C234" s="86"/>
      <c r="D234" s="102"/>
      <c r="E234" s="13"/>
      <c r="F234" s="148"/>
    </row>
    <row r="235" spans="1:6" s="83" customFormat="1" ht="12.75">
      <c r="A235" s="86"/>
      <c r="B235" s="86" t="s">
        <v>102</v>
      </c>
      <c r="C235" s="58" t="s">
        <v>22</v>
      </c>
      <c r="D235" s="59">
        <v>1</v>
      </c>
      <c r="E235" s="13"/>
      <c r="F235" s="147">
        <f>D235*E235</f>
        <v>0</v>
      </c>
    </row>
    <row r="236" spans="1:6" s="83" customFormat="1" ht="12.75">
      <c r="A236" s="86"/>
      <c r="B236" s="86"/>
      <c r="E236" s="13"/>
      <c r="F236" s="148"/>
    </row>
    <row r="237" spans="1:6" s="83" customFormat="1">
      <c r="A237" s="46" t="s">
        <v>289</v>
      </c>
      <c r="B237" s="86" t="s">
        <v>103</v>
      </c>
      <c r="C237" s="54"/>
      <c r="D237" s="103"/>
      <c r="E237" s="13"/>
      <c r="F237" s="148"/>
    </row>
    <row r="238" spans="1:6" s="83" customFormat="1">
      <c r="A238" s="54"/>
      <c r="B238" s="86" t="s">
        <v>104</v>
      </c>
      <c r="C238" s="58" t="s">
        <v>22</v>
      </c>
      <c r="D238" s="104">
        <v>1</v>
      </c>
      <c r="E238" s="13"/>
      <c r="F238" s="147">
        <f>D238*E238</f>
        <v>0</v>
      </c>
    </row>
    <row r="239" spans="1:6" s="83" customFormat="1" ht="12.75">
      <c r="A239" s="60"/>
      <c r="B239" s="86"/>
      <c r="C239" s="58"/>
      <c r="D239" s="59"/>
      <c r="E239" s="13"/>
      <c r="F239" s="148"/>
    </row>
    <row r="240" spans="1:6" s="83" customFormat="1" ht="25.5">
      <c r="A240" s="46" t="s">
        <v>290</v>
      </c>
      <c r="B240" s="61" t="s">
        <v>105</v>
      </c>
      <c r="C240" s="58"/>
      <c r="D240" s="59"/>
      <c r="E240" s="13"/>
      <c r="F240" s="148"/>
    </row>
    <row r="241" spans="1:6" s="83" customFormat="1" ht="12.75">
      <c r="A241" s="100"/>
      <c r="B241" s="61" t="s">
        <v>41</v>
      </c>
      <c r="C241" s="58" t="s">
        <v>7</v>
      </c>
      <c r="D241" s="59">
        <v>20</v>
      </c>
      <c r="E241" s="13"/>
      <c r="F241" s="147">
        <f t="shared" ref="F241:F242" si="9">D241*E241</f>
        <v>0</v>
      </c>
    </row>
    <row r="242" spans="1:6" s="83" customFormat="1" ht="12.75">
      <c r="A242" s="100"/>
      <c r="B242" s="61" t="s">
        <v>21</v>
      </c>
      <c r="C242" s="58" t="s">
        <v>7</v>
      </c>
      <c r="D242" s="59">
        <v>4</v>
      </c>
      <c r="E242" s="13"/>
      <c r="F242" s="147">
        <f t="shared" si="9"/>
        <v>0</v>
      </c>
    </row>
    <row r="243" spans="1:6" s="83" customFormat="1" ht="12.75">
      <c r="A243" s="105"/>
      <c r="B243" s="74"/>
      <c r="C243" s="75"/>
      <c r="D243" s="76"/>
      <c r="E243" s="13"/>
      <c r="F243" s="148"/>
    </row>
    <row r="244" spans="1:6" s="83" customFormat="1" ht="51">
      <c r="A244" s="46" t="s">
        <v>291</v>
      </c>
      <c r="B244" s="61" t="s">
        <v>106</v>
      </c>
      <c r="C244" s="58" t="s">
        <v>6</v>
      </c>
      <c r="D244" s="59">
        <v>2</v>
      </c>
      <c r="E244" s="13"/>
      <c r="F244" s="147">
        <f t="shared" ref="F244" si="10">D244*E244</f>
        <v>0</v>
      </c>
    </row>
    <row r="245" spans="1:6" s="83" customFormat="1" ht="12.75">
      <c r="A245" s="77"/>
      <c r="B245" s="74"/>
      <c r="E245" s="13"/>
      <c r="F245" s="148"/>
    </row>
    <row r="246" spans="1:6" s="83" customFormat="1" ht="25.5">
      <c r="A246" s="46" t="s">
        <v>292</v>
      </c>
      <c r="B246" s="70" t="s">
        <v>107</v>
      </c>
      <c r="C246" s="58"/>
      <c r="D246" s="59"/>
      <c r="E246" s="13"/>
      <c r="F246" s="148"/>
    </row>
    <row r="247" spans="1:6" s="83" customFormat="1" ht="12.75">
      <c r="A247" s="86"/>
      <c r="B247" s="61" t="s">
        <v>108</v>
      </c>
      <c r="C247" s="58" t="s">
        <v>6</v>
      </c>
      <c r="D247" s="59">
        <v>1</v>
      </c>
      <c r="E247" s="13"/>
      <c r="F247" s="147">
        <f t="shared" ref="F247" si="11">D247*E247</f>
        <v>0</v>
      </c>
    </row>
    <row r="248" spans="1:6" s="83" customFormat="1" ht="12.75">
      <c r="A248" s="60"/>
      <c r="B248" s="86"/>
      <c r="C248" s="58"/>
      <c r="D248" s="59"/>
      <c r="E248" s="13"/>
      <c r="F248" s="148"/>
    </row>
    <row r="249" spans="1:6" s="83" customFormat="1" ht="25.5">
      <c r="A249" s="46" t="s">
        <v>293</v>
      </c>
      <c r="B249" s="70" t="s">
        <v>109</v>
      </c>
      <c r="C249" s="58"/>
      <c r="D249" s="59"/>
      <c r="E249" s="13"/>
      <c r="F249" s="148"/>
    </row>
    <row r="250" spans="1:6" s="83" customFormat="1" ht="12.75">
      <c r="A250" s="86"/>
      <c r="B250" s="61"/>
      <c r="C250" s="58" t="s">
        <v>6</v>
      </c>
      <c r="D250" s="59">
        <v>1</v>
      </c>
      <c r="E250" s="13"/>
      <c r="F250" s="147">
        <f t="shared" ref="F250" si="12">D250*E250</f>
        <v>0</v>
      </c>
    </row>
    <row r="251" spans="1:6" s="83" customFormat="1" ht="12.75">
      <c r="A251" s="86"/>
      <c r="B251" s="61"/>
      <c r="C251" s="58"/>
      <c r="D251" s="59"/>
      <c r="E251" s="13"/>
      <c r="F251" s="148"/>
    </row>
    <row r="252" spans="1:6" s="83" customFormat="1" ht="38.25">
      <c r="A252" s="46" t="s">
        <v>294</v>
      </c>
      <c r="B252" s="61" t="s">
        <v>110</v>
      </c>
      <c r="C252" s="58"/>
      <c r="D252" s="59"/>
      <c r="E252" s="13"/>
      <c r="F252" s="148"/>
    </row>
    <row r="253" spans="1:6" s="83" customFormat="1" ht="12.75">
      <c r="A253" s="100"/>
      <c r="B253" s="61" t="s">
        <v>111</v>
      </c>
      <c r="C253" s="58" t="s">
        <v>7</v>
      </c>
      <c r="D253" s="59">
        <v>16</v>
      </c>
      <c r="E253" s="13"/>
      <c r="F253" s="147">
        <f t="shared" ref="F253:F256" si="13">D253*E253</f>
        <v>0</v>
      </c>
    </row>
    <row r="254" spans="1:6" s="83" customFormat="1" ht="12.75">
      <c r="A254" s="100"/>
      <c r="B254" s="61" t="s">
        <v>86</v>
      </c>
      <c r="C254" s="58" t="s">
        <v>7</v>
      </c>
      <c r="D254" s="59">
        <v>15</v>
      </c>
      <c r="E254" s="13"/>
      <c r="F254" s="147">
        <f t="shared" si="13"/>
        <v>0</v>
      </c>
    </row>
    <row r="255" spans="1:6" s="83" customFormat="1" ht="12.75">
      <c r="A255" s="105"/>
      <c r="B255" s="61" t="s">
        <v>87</v>
      </c>
      <c r="C255" s="58" t="s">
        <v>7</v>
      </c>
      <c r="D255" s="59">
        <v>20</v>
      </c>
      <c r="E255" s="13"/>
      <c r="F255" s="147">
        <f t="shared" si="13"/>
        <v>0</v>
      </c>
    </row>
    <row r="256" spans="1:6" s="83" customFormat="1" ht="12.75">
      <c r="A256" s="86"/>
      <c r="B256" s="61" t="s">
        <v>21</v>
      </c>
      <c r="C256" s="58" t="s">
        <v>7</v>
      </c>
      <c r="D256" s="59">
        <v>20</v>
      </c>
      <c r="E256" s="13"/>
      <c r="F256" s="147">
        <f t="shared" si="13"/>
        <v>0</v>
      </c>
    </row>
    <row r="257" spans="1:6" s="83" customFormat="1" ht="12.75">
      <c r="A257" s="86"/>
      <c r="B257" s="61"/>
      <c r="C257" s="58"/>
      <c r="D257" s="59"/>
      <c r="E257" s="13"/>
      <c r="F257" s="148"/>
    </row>
    <row r="258" spans="1:6" s="83" customFormat="1" ht="25.5">
      <c r="A258" s="46" t="s">
        <v>295</v>
      </c>
      <c r="B258" s="70" t="s">
        <v>37</v>
      </c>
      <c r="C258" s="58"/>
      <c r="D258" s="59"/>
      <c r="E258" s="13"/>
      <c r="F258" s="148"/>
    </row>
    <row r="259" spans="1:6" s="83" customFormat="1" ht="12.75">
      <c r="A259" s="62"/>
      <c r="B259" s="61" t="s">
        <v>112</v>
      </c>
      <c r="C259" s="58" t="s">
        <v>6</v>
      </c>
      <c r="D259" s="59">
        <v>1</v>
      </c>
      <c r="E259" s="13"/>
      <c r="F259" s="147">
        <f t="shared" ref="F259:F260" si="14">D259*E259</f>
        <v>0</v>
      </c>
    </row>
    <row r="260" spans="1:6" s="83" customFormat="1" ht="12.75">
      <c r="A260" s="62"/>
      <c r="B260" s="61" t="s">
        <v>113</v>
      </c>
      <c r="C260" s="58" t="s">
        <v>6</v>
      </c>
      <c r="D260" s="59">
        <v>1</v>
      </c>
      <c r="E260" s="13"/>
      <c r="F260" s="147">
        <f t="shared" si="14"/>
        <v>0</v>
      </c>
    </row>
    <row r="261" spans="1:6" s="83" customFormat="1" ht="12.75">
      <c r="A261" s="60"/>
      <c r="B261" s="86"/>
      <c r="C261" s="58"/>
      <c r="D261" s="59"/>
      <c r="E261" s="13"/>
      <c r="F261" s="148"/>
    </row>
    <row r="262" spans="1:6" s="83" customFormat="1" ht="25.5">
      <c r="A262" s="46" t="s">
        <v>296</v>
      </c>
      <c r="B262" s="61" t="s">
        <v>114</v>
      </c>
      <c r="C262" s="58"/>
      <c r="D262" s="59"/>
      <c r="E262" s="13"/>
      <c r="F262" s="148"/>
    </row>
    <row r="263" spans="1:6" s="83" customFormat="1" ht="12.75">
      <c r="A263" s="62"/>
      <c r="B263" s="61" t="s">
        <v>214</v>
      </c>
      <c r="C263" s="58" t="s">
        <v>6</v>
      </c>
      <c r="D263" s="59">
        <v>1</v>
      </c>
      <c r="E263" s="13"/>
      <c r="F263" s="147">
        <f t="shared" ref="F263:F265" si="15">D263*E263</f>
        <v>0</v>
      </c>
    </row>
    <row r="264" spans="1:6" s="83" customFormat="1" ht="12.75">
      <c r="A264" s="62"/>
      <c r="B264" s="61" t="s">
        <v>115</v>
      </c>
      <c r="C264" s="58" t="s">
        <v>6</v>
      </c>
      <c r="D264" s="59">
        <v>1</v>
      </c>
      <c r="E264" s="13"/>
      <c r="F264" s="147">
        <f t="shared" si="15"/>
        <v>0</v>
      </c>
    </row>
    <row r="265" spans="1:6" s="83" customFormat="1" ht="12.75">
      <c r="A265" s="60"/>
      <c r="B265" s="61" t="s">
        <v>116</v>
      </c>
      <c r="C265" s="58" t="s">
        <v>6</v>
      </c>
      <c r="D265" s="59">
        <v>1</v>
      </c>
      <c r="E265" s="13"/>
      <c r="F265" s="147">
        <f t="shared" si="15"/>
        <v>0</v>
      </c>
    </row>
    <row r="266" spans="1:6" s="83" customFormat="1" ht="12.75">
      <c r="A266" s="60"/>
      <c r="B266" s="86"/>
      <c r="C266" s="58"/>
      <c r="D266" s="59"/>
      <c r="E266" s="13"/>
      <c r="F266" s="148"/>
    </row>
    <row r="267" spans="1:6" s="83" customFormat="1" ht="12.75">
      <c r="A267" s="46" t="s">
        <v>297</v>
      </c>
      <c r="B267" s="61" t="s">
        <v>117</v>
      </c>
      <c r="C267" s="58"/>
      <c r="D267" s="59"/>
      <c r="E267" s="13"/>
      <c r="F267" s="148"/>
    </row>
    <row r="268" spans="1:6" s="83" customFormat="1" ht="12.75">
      <c r="A268" s="62"/>
      <c r="B268" s="63" t="s">
        <v>19</v>
      </c>
      <c r="C268" s="58"/>
      <c r="D268" s="59"/>
      <c r="E268" s="13"/>
      <c r="F268" s="148"/>
    </row>
    <row r="269" spans="1:6" s="83" customFormat="1" ht="25.5">
      <c r="A269" s="105"/>
      <c r="B269" s="61" t="s">
        <v>23</v>
      </c>
      <c r="C269" s="58"/>
      <c r="D269" s="59"/>
      <c r="E269" s="13"/>
      <c r="F269" s="148"/>
    </row>
    <row r="270" spans="1:6" s="83" customFormat="1" ht="12.75">
      <c r="A270" s="105"/>
      <c r="B270" s="61" t="s">
        <v>24</v>
      </c>
      <c r="C270" s="58" t="s">
        <v>22</v>
      </c>
      <c r="D270" s="59">
        <v>1</v>
      </c>
      <c r="E270" s="13"/>
      <c r="F270" s="147">
        <f t="shared" ref="F270:F271" si="16">D270*E270</f>
        <v>0</v>
      </c>
    </row>
    <row r="271" spans="1:6" s="83" customFormat="1" ht="12.75">
      <c r="A271" s="105"/>
      <c r="B271" s="61" t="s">
        <v>41</v>
      </c>
      <c r="C271" s="58" t="s">
        <v>22</v>
      </c>
      <c r="D271" s="59">
        <v>2</v>
      </c>
      <c r="E271" s="13"/>
      <c r="F271" s="147">
        <f t="shared" si="16"/>
        <v>0</v>
      </c>
    </row>
    <row r="272" spans="1:6" s="83" customFormat="1" ht="12.75">
      <c r="A272" s="105"/>
      <c r="B272" s="106"/>
      <c r="C272" s="107"/>
      <c r="D272" s="108"/>
      <c r="E272" s="13"/>
      <c r="F272" s="148"/>
    </row>
    <row r="273" spans="1:6" s="83" customFormat="1" ht="54.75" customHeight="1">
      <c r="A273" s="62"/>
      <c r="B273" s="64" t="s">
        <v>208</v>
      </c>
      <c r="C273" s="58" t="s">
        <v>22</v>
      </c>
      <c r="D273" s="59">
        <v>1</v>
      </c>
      <c r="E273" s="13"/>
      <c r="F273" s="147">
        <f t="shared" ref="F273" si="17">D273*E273</f>
        <v>0</v>
      </c>
    </row>
    <row r="274" spans="1:6" s="83" customFormat="1" ht="12.75">
      <c r="A274" s="105"/>
      <c r="B274" s="106"/>
      <c r="C274" s="107"/>
      <c r="D274" s="108"/>
      <c r="E274" s="13"/>
      <c r="F274" s="148"/>
    </row>
    <row r="275" spans="1:6" s="83" customFormat="1" ht="12.75">
      <c r="A275" s="62"/>
      <c r="B275" s="61" t="s">
        <v>26</v>
      </c>
      <c r="C275" s="58"/>
      <c r="D275" s="59"/>
      <c r="E275" s="13"/>
      <c r="F275" s="148"/>
    </row>
    <row r="276" spans="1:6" s="83" customFormat="1" ht="12.75">
      <c r="A276" s="62"/>
      <c r="B276" s="61" t="s">
        <v>118</v>
      </c>
      <c r="C276" s="58"/>
      <c r="D276" s="59"/>
      <c r="E276" s="13"/>
      <c r="F276" s="148"/>
    </row>
    <row r="277" spans="1:6" s="83" customFormat="1">
      <c r="A277" s="62"/>
      <c r="B277" s="61" t="s">
        <v>119</v>
      </c>
      <c r="C277" s="22"/>
      <c r="D277" s="65"/>
      <c r="E277" s="13"/>
      <c r="F277" s="148"/>
    </row>
    <row r="278" spans="1:6" s="83" customFormat="1" ht="12.75">
      <c r="A278" s="62"/>
      <c r="B278" s="61" t="s">
        <v>120</v>
      </c>
      <c r="C278" s="58" t="s">
        <v>6</v>
      </c>
      <c r="D278" s="59">
        <v>1</v>
      </c>
      <c r="E278" s="13"/>
      <c r="F278" s="147">
        <f t="shared" ref="F278" si="18">D278*E278</f>
        <v>0</v>
      </c>
    </row>
    <row r="279" spans="1:6" s="83" customFormat="1" ht="12.75">
      <c r="A279" s="105"/>
      <c r="B279" s="106"/>
      <c r="C279" s="107"/>
      <c r="D279" s="108"/>
      <c r="E279" s="13"/>
      <c r="F279" s="148"/>
    </row>
    <row r="280" spans="1:6" s="83" customFormat="1" ht="25.5">
      <c r="A280" s="105"/>
      <c r="B280" s="61" t="s">
        <v>30</v>
      </c>
      <c r="C280" s="58"/>
      <c r="D280" s="59"/>
      <c r="E280" s="13"/>
      <c r="F280" s="148"/>
    </row>
    <row r="281" spans="1:6" s="83" customFormat="1" ht="12.75">
      <c r="A281" s="105"/>
      <c r="B281" s="66" t="s">
        <v>121</v>
      </c>
      <c r="C281" s="58" t="s">
        <v>6</v>
      </c>
      <c r="D281" s="59">
        <v>1</v>
      </c>
      <c r="E281" s="13"/>
      <c r="F281" s="147">
        <f t="shared" ref="F281" si="19">D281*E281</f>
        <v>0</v>
      </c>
    </row>
    <row r="282" spans="1:6" s="83" customFormat="1" ht="12.75">
      <c r="A282" s="105"/>
      <c r="B282" s="106"/>
      <c r="C282" s="107"/>
      <c r="D282" s="108"/>
      <c r="E282" s="13"/>
      <c r="F282" s="148"/>
    </row>
    <row r="283" spans="1:6" s="83" customFormat="1" ht="12.75">
      <c r="A283" s="105"/>
      <c r="B283" s="61" t="s">
        <v>212</v>
      </c>
      <c r="C283" s="61"/>
      <c r="D283" s="67"/>
      <c r="E283" s="13"/>
      <c r="F283" s="148"/>
    </row>
    <row r="284" spans="1:6" s="83" customFormat="1">
      <c r="A284" s="105"/>
      <c r="B284" s="61" t="s">
        <v>122</v>
      </c>
      <c r="C284" s="22"/>
      <c r="D284" s="65"/>
      <c r="E284" s="13"/>
      <c r="F284" s="148"/>
    </row>
    <row r="285" spans="1:6" s="83" customFormat="1" ht="12.75">
      <c r="A285" s="105"/>
      <c r="B285" s="61" t="s">
        <v>123</v>
      </c>
      <c r="C285" s="61" t="s">
        <v>6</v>
      </c>
      <c r="D285" s="68">
        <v>2</v>
      </c>
      <c r="E285" s="13"/>
      <c r="F285" s="147">
        <f t="shared" ref="F285" si="20">D285*E285</f>
        <v>0</v>
      </c>
    </row>
    <row r="286" spans="1:6" s="83" customFormat="1" ht="12.75">
      <c r="A286" s="105"/>
      <c r="B286" s="106"/>
      <c r="C286" s="107"/>
      <c r="D286" s="108"/>
      <c r="E286" s="13"/>
      <c r="F286" s="148"/>
    </row>
    <row r="287" spans="1:6" s="83" customFormat="1" ht="25.5">
      <c r="A287" s="105"/>
      <c r="B287" s="69" t="s">
        <v>33</v>
      </c>
      <c r="C287" s="61"/>
      <c r="D287" s="68"/>
      <c r="E287" s="13"/>
      <c r="F287" s="148"/>
    </row>
    <row r="288" spans="1:6" s="83" customFormat="1" ht="12.75">
      <c r="A288" s="105"/>
      <c r="B288" s="66" t="s">
        <v>34</v>
      </c>
      <c r="C288" s="61" t="s">
        <v>22</v>
      </c>
      <c r="D288" s="68">
        <v>2</v>
      </c>
      <c r="E288" s="13"/>
      <c r="F288" s="147">
        <f t="shared" ref="F288:F289" si="21">D288*E288</f>
        <v>0</v>
      </c>
    </row>
    <row r="289" spans="1:6" s="83" customFormat="1" ht="12.75">
      <c r="A289" s="105"/>
      <c r="B289" s="66" t="s">
        <v>35</v>
      </c>
      <c r="C289" s="61" t="s">
        <v>22</v>
      </c>
      <c r="D289" s="68">
        <v>2</v>
      </c>
      <c r="E289" s="13"/>
      <c r="F289" s="147">
        <f t="shared" si="21"/>
        <v>0</v>
      </c>
    </row>
    <row r="290" spans="1:6" s="83" customFormat="1" ht="12.75">
      <c r="A290" s="105"/>
      <c r="B290" s="106"/>
      <c r="C290" s="107"/>
      <c r="D290" s="108"/>
      <c r="E290" s="13"/>
      <c r="F290" s="148"/>
    </row>
    <row r="291" spans="1:6" s="83" customFormat="1" ht="25.5">
      <c r="A291" s="105"/>
      <c r="B291" s="82" t="s">
        <v>124</v>
      </c>
      <c r="C291" s="107"/>
      <c r="D291" s="108"/>
      <c r="E291" s="13"/>
      <c r="F291" s="148"/>
    </row>
    <row r="292" spans="1:6" s="83" customFormat="1">
      <c r="A292" s="105"/>
      <c r="B292" s="60" t="s">
        <v>125</v>
      </c>
      <c r="C292" s="54"/>
      <c r="D292" s="56"/>
      <c r="E292" s="13"/>
      <c r="F292" s="148"/>
    </row>
    <row r="293" spans="1:6" s="83" customFormat="1">
      <c r="A293" s="105"/>
      <c r="B293" s="60" t="s">
        <v>126</v>
      </c>
      <c r="C293" s="54"/>
      <c r="D293" s="56"/>
      <c r="E293" s="13"/>
      <c r="F293" s="148"/>
    </row>
    <row r="294" spans="1:6" s="83" customFormat="1">
      <c r="A294" s="105"/>
      <c r="B294" s="60" t="s">
        <v>127</v>
      </c>
      <c r="C294" s="54"/>
      <c r="D294" s="56"/>
      <c r="E294" s="13"/>
      <c r="F294" s="148"/>
    </row>
    <row r="295" spans="1:6" s="83" customFormat="1" ht="38.25">
      <c r="A295" s="105"/>
      <c r="B295" s="109" t="s">
        <v>128</v>
      </c>
      <c r="C295" s="58" t="s">
        <v>6</v>
      </c>
      <c r="D295" s="59">
        <v>1</v>
      </c>
      <c r="E295" s="13"/>
      <c r="F295" s="147">
        <f t="shared" ref="F295" si="22">D295*E295</f>
        <v>0</v>
      </c>
    </row>
    <row r="296" spans="1:6" s="83" customFormat="1" ht="12.75">
      <c r="A296" s="105"/>
      <c r="B296" s="106"/>
      <c r="C296" s="107"/>
      <c r="D296" s="108"/>
      <c r="E296" s="13"/>
      <c r="F296" s="148"/>
    </row>
    <row r="297" spans="1:6" s="83" customFormat="1" ht="76.5">
      <c r="A297" s="110"/>
      <c r="B297" s="111" t="s">
        <v>129</v>
      </c>
      <c r="C297" s="54"/>
      <c r="D297" s="56"/>
      <c r="E297" s="13"/>
      <c r="F297" s="148"/>
    </row>
    <row r="298" spans="1:6" s="83" customFormat="1">
      <c r="A298" s="54"/>
      <c r="B298" s="61" t="s">
        <v>130</v>
      </c>
      <c r="C298" s="61" t="s">
        <v>9</v>
      </c>
      <c r="D298" s="97">
        <v>1</v>
      </c>
      <c r="E298" s="13"/>
      <c r="F298" s="147">
        <f t="shared" ref="F298" si="23">D298*E298</f>
        <v>0</v>
      </c>
    </row>
    <row r="299" spans="1:6" s="83" customFormat="1" ht="12.75">
      <c r="A299" s="105"/>
      <c r="B299" s="106"/>
      <c r="C299" s="107"/>
      <c r="D299" s="108"/>
      <c r="E299" s="13"/>
      <c r="F299" s="148"/>
    </row>
    <row r="300" spans="1:6" s="83" customFormat="1" ht="25.5">
      <c r="A300" s="95"/>
      <c r="B300" s="70" t="s">
        <v>131</v>
      </c>
      <c r="C300" s="91"/>
      <c r="D300" s="92"/>
      <c r="E300" s="13"/>
      <c r="F300" s="148"/>
    </row>
    <row r="301" spans="1:6" s="83" customFormat="1" ht="12.75">
      <c r="A301" s="94"/>
      <c r="B301" s="85" t="s">
        <v>41</v>
      </c>
      <c r="C301" s="58" t="s">
        <v>22</v>
      </c>
      <c r="D301" s="59">
        <v>1</v>
      </c>
      <c r="E301" s="13"/>
      <c r="F301" s="147">
        <f t="shared" ref="F301" si="24">D301*E301</f>
        <v>0</v>
      </c>
    </row>
    <row r="302" spans="1:6" s="83" customFormat="1" ht="12.75">
      <c r="A302" s="105"/>
      <c r="B302" s="106"/>
      <c r="C302" s="107"/>
      <c r="D302" s="108"/>
      <c r="E302" s="13"/>
      <c r="F302" s="148"/>
    </row>
    <row r="303" spans="1:6" s="83" customFormat="1" ht="25.5">
      <c r="A303" s="105"/>
      <c r="B303" s="61" t="s">
        <v>36</v>
      </c>
      <c r="C303" s="58"/>
      <c r="D303" s="59"/>
      <c r="E303" s="13"/>
      <c r="F303" s="148"/>
    </row>
    <row r="304" spans="1:6" s="83" customFormat="1" ht="12.75">
      <c r="A304" s="105"/>
      <c r="B304" s="61" t="s">
        <v>41</v>
      </c>
      <c r="C304" s="58" t="s">
        <v>7</v>
      </c>
      <c r="D304" s="59">
        <v>6</v>
      </c>
      <c r="E304" s="13"/>
      <c r="F304" s="147">
        <f t="shared" ref="F304" si="25">D304*E304</f>
        <v>0</v>
      </c>
    </row>
    <row r="305" spans="1:6" s="83" customFormat="1" ht="12.75">
      <c r="A305" s="105"/>
      <c r="B305" s="106"/>
      <c r="C305" s="107"/>
      <c r="D305" s="108"/>
      <c r="E305" s="13"/>
      <c r="F305" s="148"/>
    </row>
    <row r="306" spans="1:6" s="83" customFormat="1" ht="25.5">
      <c r="A306" s="105"/>
      <c r="B306" s="70" t="s">
        <v>37</v>
      </c>
      <c r="C306" s="58"/>
      <c r="D306" s="59"/>
      <c r="E306" s="13"/>
      <c r="F306" s="148"/>
    </row>
    <row r="307" spans="1:6" s="83" customFormat="1" ht="12.75">
      <c r="A307" s="105"/>
      <c r="B307" s="61" t="s">
        <v>132</v>
      </c>
      <c r="C307" s="58" t="s">
        <v>6</v>
      </c>
      <c r="D307" s="59">
        <v>1</v>
      </c>
      <c r="E307" s="13"/>
      <c r="F307" s="147">
        <f t="shared" ref="F307" si="26">D307*E307</f>
        <v>0</v>
      </c>
    </row>
    <row r="308" spans="1:6" s="83" customFormat="1" ht="12.75">
      <c r="A308" s="105"/>
      <c r="B308" s="106"/>
      <c r="C308" s="107"/>
      <c r="D308" s="108"/>
      <c r="E308" s="13"/>
      <c r="F308" s="148"/>
    </row>
    <row r="309" spans="1:6" s="83" customFormat="1" ht="12.75">
      <c r="A309" s="105"/>
      <c r="B309" s="63" t="s">
        <v>39</v>
      </c>
      <c r="C309" s="58"/>
      <c r="D309" s="59"/>
      <c r="E309" s="13"/>
      <c r="F309" s="148"/>
    </row>
    <row r="310" spans="1:6" s="83" customFormat="1" ht="25.5">
      <c r="A310" s="105"/>
      <c r="B310" s="61" t="s">
        <v>133</v>
      </c>
      <c r="C310" s="58"/>
      <c r="D310" s="59"/>
      <c r="E310" s="13"/>
      <c r="F310" s="148"/>
    </row>
    <row r="311" spans="1:6" s="83" customFormat="1" ht="12.75">
      <c r="A311" s="105"/>
      <c r="B311" s="73" t="s">
        <v>111</v>
      </c>
      <c r="C311" s="58" t="s">
        <v>22</v>
      </c>
      <c r="D311" s="59">
        <v>1</v>
      </c>
      <c r="E311" s="13"/>
      <c r="F311" s="147">
        <f t="shared" ref="F311" si="27">D311*E311</f>
        <v>0</v>
      </c>
    </row>
    <row r="312" spans="1:6" s="83" customFormat="1" ht="12.75">
      <c r="A312" s="105"/>
      <c r="B312" s="74"/>
      <c r="C312" s="75"/>
      <c r="D312" s="76"/>
      <c r="E312" s="13"/>
      <c r="F312" s="148"/>
    </row>
    <row r="313" spans="1:6" s="83" customFormat="1">
      <c r="A313" s="105"/>
      <c r="B313" s="62" t="s">
        <v>134</v>
      </c>
      <c r="C313" s="22"/>
      <c r="D313" s="65"/>
      <c r="E313" s="13"/>
      <c r="F313" s="148"/>
    </row>
    <row r="314" spans="1:6" s="83" customFormat="1">
      <c r="A314" s="105"/>
      <c r="B314" s="62" t="s">
        <v>43</v>
      </c>
      <c r="C314" s="22"/>
      <c r="D314" s="65"/>
      <c r="E314" s="13"/>
      <c r="F314" s="148"/>
    </row>
    <row r="315" spans="1:6" s="83" customFormat="1" ht="12.75">
      <c r="A315" s="105"/>
      <c r="B315" s="61" t="s">
        <v>135</v>
      </c>
      <c r="C315" s="58" t="s">
        <v>22</v>
      </c>
      <c r="D315" s="59">
        <v>1</v>
      </c>
      <c r="E315" s="13"/>
      <c r="F315" s="147">
        <f t="shared" ref="F315" si="28">D315*E315</f>
        <v>0</v>
      </c>
    </row>
    <row r="316" spans="1:6" s="83" customFormat="1">
      <c r="A316" s="105"/>
      <c r="B316" s="54"/>
      <c r="C316" s="54"/>
      <c r="D316" s="56"/>
      <c r="E316" s="13"/>
      <c r="F316" s="148"/>
    </row>
    <row r="317" spans="1:6" s="83" customFormat="1" ht="25.5">
      <c r="A317" s="105"/>
      <c r="B317" s="61" t="s">
        <v>213</v>
      </c>
      <c r="C317" s="61"/>
      <c r="D317" s="67"/>
      <c r="E317" s="13"/>
      <c r="F317" s="148"/>
    </row>
    <row r="318" spans="1:6" s="83" customFormat="1" ht="12.75">
      <c r="A318" s="105"/>
      <c r="B318" s="61" t="s">
        <v>32</v>
      </c>
      <c r="C318" s="61" t="s">
        <v>6</v>
      </c>
      <c r="D318" s="68">
        <v>2</v>
      </c>
      <c r="E318" s="13"/>
      <c r="F318" s="147">
        <f t="shared" ref="F318" si="29">D318*E318</f>
        <v>0</v>
      </c>
    </row>
    <row r="319" spans="1:6" s="83" customFormat="1">
      <c r="A319" s="105"/>
      <c r="B319" s="54"/>
      <c r="C319" s="54"/>
      <c r="D319" s="56"/>
      <c r="E319" s="13"/>
      <c r="F319" s="148"/>
    </row>
    <row r="320" spans="1:6" s="83" customFormat="1" ht="25.5">
      <c r="A320" s="105"/>
      <c r="B320" s="69" t="s">
        <v>46</v>
      </c>
      <c r="C320" s="58" t="s">
        <v>22</v>
      </c>
      <c r="D320" s="59">
        <v>1</v>
      </c>
      <c r="E320" s="13"/>
      <c r="F320" s="147">
        <f t="shared" ref="F320" si="30">D320*E320</f>
        <v>0</v>
      </c>
    </row>
    <row r="321" spans="1:6" s="83" customFormat="1" ht="12.75">
      <c r="A321" s="105"/>
      <c r="B321" s="106"/>
      <c r="C321" s="107"/>
      <c r="D321" s="108"/>
      <c r="E321" s="13"/>
      <c r="F321" s="148"/>
    </row>
    <row r="322" spans="1:6" s="83" customFormat="1" ht="25.5">
      <c r="A322" s="60"/>
      <c r="B322" s="82" t="s">
        <v>136</v>
      </c>
      <c r="C322" s="58"/>
      <c r="D322" s="59"/>
      <c r="E322" s="13"/>
      <c r="F322" s="148"/>
    </row>
    <row r="323" spans="1:6" s="83" customFormat="1" ht="12.75">
      <c r="A323" s="60"/>
      <c r="B323" s="82" t="s">
        <v>137</v>
      </c>
      <c r="C323" s="58"/>
      <c r="D323" s="59"/>
      <c r="E323" s="13"/>
      <c r="F323" s="148"/>
    </row>
    <row r="324" spans="1:6" s="83" customFormat="1" ht="12.75">
      <c r="A324" s="60"/>
      <c r="B324" s="84" t="s">
        <v>138</v>
      </c>
      <c r="C324" s="58"/>
      <c r="D324" s="59"/>
      <c r="E324" s="13"/>
      <c r="F324" s="148"/>
    </row>
    <row r="325" spans="1:6" s="83" customFormat="1" ht="12.75">
      <c r="A325" s="60"/>
      <c r="B325" s="84" t="s">
        <v>139</v>
      </c>
      <c r="C325" s="58"/>
      <c r="D325" s="59"/>
      <c r="E325" s="13"/>
      <c r="F325" s="148"/>
    </row>
    <row r="326" spans="1:6" s="83" customFormat="1" ht="12.75">
      <c r="A326" s="60"/>
      <c r="B326" s="84" t="s">
        <v>140</v>
      </c>
      <c r="C326" s="58"/>
      <c r="D326" s="59"/>
      <c r="E326" s="13"/>
      <c r="F326" s="148"/>
    </row>
    <row r="327" spans="1:6" s="83" customFormat="1" ht="38.25">
      <c r="A327" s="60"/>
      <c r="B327" s="82" t="s">
        <v>141</v>
      </c>
      <c r="C327" s="58" t="s">
        <v>6</v>
      </c>
      <c r="D327" s="59">
        <v>1</v>
      </c>
      <c r="E327" s="13"/>
      <c r="F327" s="147">
        <f t="shared" ref="F327" si="31">D327*E327</f>
        <v>0</v>
      </c>
    </row>
    <row r="328" spans="1:6" s="83" customFormat="1" ht="12.75">
      <c r="A328" s="105"/>
      <c r="B328" s="106"/>
      <c r="C328" s="107"/>
      <c r="D328" s="108"/>
      <c r="E328" s="13"/>
      <c r="F328" s="148"/>
    </row>
    <row r="329" spans="1:6" s="83" customFormat="1" ht="25.5">
      <c r="A329" s="105"/>
      <c r="B329" s="69" t="s">
        <v>33</v>
      </c>
      <c r="C329" s="61"/>
      <c r="D329" s="68"/>
      <c r="E329" s="13"/>
      <c r="F329" s="148"/>
    </row>
    <row r="330" spans="1:6" s="83" customFormat="1" ht="12.75">
      <c r="A330" s="105"/>
      <c r="B330" s="66" t="s">
        <v>47</v>
      </c>
      <c r="C330" s="61" t="s">
        <v>22</v>
      </c>
      <c r="D330" s="68">
        <v>2</v>
      </c>
      <c r="E330" s="13"/>
      <c r="F330" s="147">
        <f t="shared" ref="F330:F331" si="32">D330*E330</f>
        <v>0</v>
      </c>
    </row>
    <row r="331" spans="1:6" s="83" customFormat="1" ht="12.75">
      <c r="A331" s="105"/>
      <c r="B331" s="66" t="s">
        <v>142</v>
      </c>
      <c r="C331" s="61" t="s">
        <v>22</v>
      </c>
      <c r="D331" s="68">
        <v>2</v>
      </c>
      <c r="E331" s="13"/>
      <c r="F331" s="147">
        <f t="shared" si="32"/>
        <v>0</v>
      </c>
    </row>
    <row r="332" spans="1:6" s="83" customFormat="1" ht="12.75">
      <c r="A332" s="105"/>
      <c r="B332" s="106"/>
      <c r="C332" s="107"/>
      <c r="D332" s="108"/>
      <c r="E332" s="13"/>
      <c r="F332" s="148"/>
    </row>
    <row r="333" spans="1:6" s="83" customFormat="1">
      <c r="A333" s="105"/>
      <c r="B333" s="86" t="s">
        <v>143</v>
      </c>
      <c r="C333" s="54"/>
      <c r="D333" s="56"/>
      <c r="E333" s="13"/>
      <c r="F333" s="148"/>
    </row>
    <row r="334" spans="1:6" s="83" customFormat="1" ht="12.75">
      <c r="A334" s="105"/>
      <c r="B334" s="86" t="s">
        <v>144</v>
      </c>
      <c r="C334" s="58" t="s">
        <v>22</v>
      </c>
      <c r="D334" s="59">
        <v>1</v>
      </c>
      <c r="E334" s="13"/>
      <c r="F334" s="147">
        <f t="shared" ref="F334" si="33">D334*E334</f>
        <v>0</v>
      </c>
    </row>
    <row r="335" spans="1:6" s="83" customFormat="1" ht="12.75">
      <c r="A335" s="105"/>
      <c r="B335" s="106"/>
      <c r="C335" s="107"/>
      <c r="D335" s="108"/>
      <c r="E335" s="13"/>
      <c r="F335" s="148"/>
    </row>
    <row r="336" spans="1:6" s="83" customFormat="1" ht="25.5">
      <c r="A336" s="105"/>
      <c r="B336" s="70" t="s">
        <v>145</v>
      </c>
      <c r="C336" s="91"/>
      <c r="D336" s="92"/>
      <c r="E336" s="13"/>
      <c r="F336" s="148"/>
    </row>
    <row r="337" spans="1:6" s="83" customFormat="1" ht="12.75">
      <c r="A337" s="105"/>
      <c r="B337" s="85" t="s">
        <v>41</v>
      </c>
      <c r="C337" s="58" t="s">
        <v>22</v>
      </c>
      <c r="D337" s="59">
        <v>1</v>
      </c>
      <c r="E337" s="13"/>
      <c r="F337" s="147">
        <f t="shared" ref="F337" si="34">D337*E337</f>
        <v>0</v>
      </c>
    </row>
    <row r="338" spans="1:6" s="83" customFormat="1" ht="12.75">
      <c r="A338" s="105"/>
      <c r="B338" s="85"/>
      <c r="C338" s="58"/>
      <c r="D338" s="59"/>
      <c r="E338" s="13"/>
      <c r="F338" s="148"/>
    </row>
    <row r="339" spans="1:6" s="83" customFormat="1" ht="25.5">
      <c r="A339" s="105"/>
      <c r="B339" s="85" t="s">
        <v>146</v>
      </c>
      <c r="C339" s="27"/>
      <c r="D339" s="28"/>
      <c r="E339" s="13"/>
      <c r="F339" s="148"/>
    </row>
    <row r="340" spans="1:6" s="83" customFormat="1" ht="12.75">
      <c r="A340" s="105"/>
      <c r="B340" s="85" t="s">
        <v>41</v>
      </c>
      <c r="C340" s="58" t="s">
        <v>22</v>
      </c>
      <c r="D340" s="59">
        <v>3</v>
      </c>
      <c r="E340" s="13"/>
      <c r="F340" s="147">
        <f t="shared" ref="F340" si="35">D340*E340</f>
        <v>0</v>
      </c>
    </row>
    <row r="341" spans="1:6" s="83" customFormat="1" ht="12.75">
      <c r="A341" s="105"/>
      <c r="B341" s="85"/>
      <c r="C341" s="58"/>
      <c r="D341" s="59"/>
      <c r="E341" s="13"/>
      <c r="F341" s="148"/>
    </row>
    <row r="342" spans="1:6" s="83" customFormat="1" ht="25.5">
      <c r="A342" s="105"/>
      <c r="B342" s="85" t="s">
        <v>147</v>
      </c>
      <c r="C342" s="27"/>
      <c r="D342" s="28"/>
      <c r="E342" s="13"/>
      <c r="F342" s="148"/>
    </row>
    <row r="343" spans="1:6" s="83" customFormat="1" ht="12.75">
      <c r="A343" s="105"/>
      <c r="B343" s="85" t="s">
        <v>41</v>
      </c>
      <c r="C343" s="58" t="s">
        <v>7</v>
      </c>
      <c r="D343" s="59">
        <v>6</v>
      </c>
      <c r="E343" s="13"/>
      <c r="F343" s="147">
        <f t="shared" ref="F343" si="36">D343*E343</f>
        <v>0</v>
      </c>
    </row>
    <row r="344" spans="1:6" s="83" customFormat="1" ht="12.75">
      <c r="A344" s="105"/>
      <c r="B344" s="85"/>
      <c r="C344" s="58"/>
      <c r="D344" s="59"/>
      <c r="E344" s="13"/>
      <c r="F344" s="148"/>
    </row>
    <row r="345" spans="1:6" s="83" customFormat="1" ht="25.5">
      <c r="A345" s="105"/>
      <c r="B345" s="61" t="s">
        <v>148</v>
      </c>
      <c r="C345" s="58"/>
      <c r="D345" s="59"/>
      <c r="E345" s="13"/>
      <c r="F345" s="148"/>
    </row>
    <row r="346" spans="1:6" s="83" customFormat="1" ht="12.75">
      <c r="A346" s="105"/>
      <c r="B346" s="61" t="s">
        <v>149</v>
      </c>
      <c r="C346" s="58" t="s">
        <v>6</v>
      </c>
      <c r="D346" s="59">
        <v>1</v>
      </c>
      <c r="E346" s="13"/>
      <c r="F346" s="147">
        <f t="shared" ref="F346" si="37">D346*E346</f>
        <v>0</v>
      </c>
    </row>
    <row r="347" spans="1:6" s="83" customFormat="1" ht="12.75">
      <c r="A347" s="105"/>
      <c r="B347" s="85"/>
      <c r="C347" s="58"/>
      <c r="D347" s="59"/>
      <c r="E347" s="13"/>
      <c r="F347" s="148"/>
    </row>
    <row r="348" spans="1:6" s="83" customFormat="1" ht="25.5">
      <c r="A348" s="105"/>
      <c r="B348" s="61" t="s">
        <v>150</v>
      </c>
      <c r="C348" s="58" t="s">
        <v>6</v>
      </c>
      <c r="D348" s="59">
        <v>1</v>
      </c>
      <c r="E348" s="13"/>
      <c r="F348" s="147">
        <f t="shared" ref="F348" si="38">D348*E348</f>
        <v>0</v>
      </c>
    </row>
    <row r="349" spans="1:6" s="83" customFormat="1" ht="12.75">
      <c r="A349" s="77"/>
      <c r="B349" s="79"/>
      <c r="C349" s="80"/>
      <c r="D349" s="81"/>
      <c r="E349" s="15"/>
      <c r="F349" s="153"/>
    </row>
    <row r="350" spans="1:6" s="83" customFormat="1" ht="12.75">
      <c r="A350" s="105"/>
      <c r="B350" s="106"/>
      <c r="C350" s="107"/>
      <c r="D350" s="108"/>
      <c r="E350" s="13"/>
      <c r="F350" s="148"/>
    </row>
    <row r="351" spans="1:6" s="83" customFormat="1" ht="25.5">
      <c r="A351" s="46" t="s">
        <v>300</v>
      </c>
      <c r="B351" s="61" t="s">
        <v>133</v>
      </c>
      <c r="C351" s="58"/>
      <c r="D351" s="59"/>
      <c r="E351" s="13"/>
      <c r="F351" s="148"/>
    </row>
    <row r="352" spans="1:6" s="83" customFormat="1" ht="12.75">
      <c r="A352" s="105"/>
      <c r="B352" s="73" t="s">
        <v>111</v>
      </c>
      <c r="C352" s="58" t="s">
        <v>22</v>
      </c>
      <c r="D352" s="59">
        <v>1</v>
      </c>
      <c r="E352" s="13"/>
      <c r="F352" s="147">
        <f t="shared" ref="F352" si="39">D352*E352</f>
        <v>0</v>
      </c>
    </row>
    <row r="353" spans="1:6" s="83" customFormat="1" ht="12.75">
      <c r="A353" s="105"/>
      <c r="B353" s="106"/>
      <c r="C353" s="107"/>
      <c r="D353" s="108"/>
      <c r="E353" s="13"/>
      <c r="F353" s="148"/>
    </row>
    <row r="354" spans="1:6" s="83" customFormat="1" ht="25.5">
      <c r="A354" s="46" t="s">
        <v>299</v>
      </c>
      <c r="B354" s="61" t="s">
        <v>213</v>
      </c>
      <c r="C354" s="61"/>
      <c r="D354" s="67"/>
      <c r="E354" s="13"/>
      <c r="F354" s="148"/>
    </row>
    <row r="355" spans="1:6" s="83" customFormat="1" ht="12.75">
      <c r="A355" s="105"/>
      <c r="B355" s="61" t="s">
        <v>32</v>
      </c>
      <c r="C355" s="61" t="s">
        <v>6</v>
      </c>
      <c r="D355" s="68">
        <v>1</v>
      </c>
      <c r="E355" s="13"/>
      <c r="F355" s="147">
        <f t="shared" ref="F355" si="40">D355*E355</f>
        <v>0</v>
      </c>
    </row>
    <row r="356" spans="1:6" s="83" customFormat="1" ht="12.75">
      <c r="A356" s="105"/>
      <c r="B356" s="106"/>
      <c r="C356" s="107"/>
      <c r="D356" s="108"/>
      <c r="E356" s="13"/>
      <c r="F356" s="148"/>
    </row>
    <row r="357" spans="1:6" s="83" customFormat="1" ht="25.5">
      <c r="A357" s="46" t="s">
        <v>301</v>
      </c>
      <c r="B357" s="61" t="s">
        <v>209</v>
      </c>
      <c r="C357" s="61"/>
      <c r="D357" s="67"/>
      <c r="E357" s="13"/>
      <c r="F357" s="148"/>
    </row>
    <row r="358" spans="1:6" s="83" customFormat="1" ht="12.75">
      <c r="A358" s="105"/>
      <c r="B358" s="61" t="s">
        <v>32</v>
      </c>
      <c r="C358" s="61" t="s">
        <v>6</v>
      </c>
      <c r="D358" s="68">
        <v>4</v>
      </c>
      <c r="E358" s="13"/>
      <c r="F358" s="147">
        <f t="shared" ref="F358" si="41">D358*E358</f>
        <v>0</v>
      </c>
    </row>
    <row r="359" spans="1:6" s="83" customFormat="1" ht="12.75">
      <c r="A359" s="105"/>
      <c r="B359" s="106"/>
      <c r="C359" s="107"/>
      <c r="D359" s="108"/>
      <c r="E359" s="13"/>
      <c r="F359" s="148"/>
    </row>
    <row r="360" spans="1:6" s="83" customFormat="1" ht="25.5">
      <c r="A360" s="46" t="s">
        <v>302</v>
      </c>
      <c r="B360" s="69" t="s">
        <v>46</v>
      </c>
      <c r="C360" s="58" t="s">
        <v>22</v>
      </c>
      <c r="D360" s="59">
        <v>1</v>
      </c>
      <c r="E360" s="13"/>
      <c r="F360" s="147">
        <f t="shared" ref="F360" si="42">D360*E360</f>
        <v>0</v>
      </c>
    </row>
    <row r="361" spans="1:6" s="83" customFormat="1" ht="12.75">
      <c r="A361" s="105"/>
      <c r="B361" s="106"/>
      <c r="C361" s="107"/>
      <c r="D361" s="108"/>
      <c r="E361" s="13"/>
      <c r="F361" s="148"/>
    </row>
    <row r="362" spans="1:6" s="83" customFormat="1" ht="25.5">
      <c r="A362" s="46" t="s">
        <v>303</v>
      </c>
      <c r="B362" s="69" t="s">
        <v>151</v>
      </c>
      <c r="C362" s="58" t="s">
        <v>22</v>
      </c>
      <c r="D362" s="59">
        <v>2</v>
      </c>
      <c r="E362" s="13"/>
      <c r="F362" s="147">
        <f t="shared" ref="F362" si="43">D362*E362</f>
        <v>0</v>
      </c>
    </row>
    <row r="363" spans="1:6" s="83" customFormat="1" ht="12.75">
      <c r="A363" s="105"/>
      <c r="B363" s="106"/>
      <c r="C363" s="107"/>
      <c r="D363" s="108"/>
      <c r="E363" s="13"/>
      <c r="F363" s="148"/>
    </row>
    <row r="364" spans="1:6" s="83" customFormat="1" ht="12.75">
      <c r="A364" s="46" t="s">
        <v>304</v>
      </c>
      <c r="B364" s="62" t="s">
        <v>152</v>
      </c>
      <c r="C364" s="58"/>
      <c r="D364" s="59"/>
      <c r="E364" s="13"/>
      <c r="F364" s="148"/>
    </row>
    <row r="365" spans="1:6" s="83" customFormat="1">
      <c r="A365" s="62"/>
      <c r="B365" s="62" t="s">
        <v>153</v>
      </c>
      <c r="C365" s="22"/>
      <c r="D365" s="65"/>
      <c r="E365" s="13"/>
      <c r="F365" s="148"/>
    </row>
    <row r="366" spans="1:6" s="83" customFormat="1" ht="12.75">
      <c r="A366" s="62"/>
      <c r="B366" s="62" t="s">
        <v>154</v>
      </c>
      <c r="C366" s="58" t="s">
        <v>22</v>
      </c>
      <c r="D366" s="59">
        <v>2</v>
      </c>
      <c r="E366" s="13"/>
      <c r="F366" s="147">
        <f t="shared" ref="F366" si="44">D366*E366</f>
        <v>0</v>
      </c>
    </row>
    <row r="367" spans="1:6" s="83" customFormat="1" ht="12.75">
      <c r="A367" s="62"/>
      <c r="B367" s="61"/>
      <c r="C367" s="58"/>
      <c r="D367" s="59"/>
      <c r="E367" s="13"/>
      <c r="F367" s="148"/>
    </row>
    <row r="368" spans="1:6" s="83" customFormat="1" ht="25.5">
      <c r="A368" s="46" t="s">
        <v>305</v>
      </c>
      <c r="B368" s="112" t="s">
        <v>155</v>
      </c>
      <c r="C368" s="22"/>
      <c r="D368" s="65"/>
      <c r="E368" s="13"/>
      <c r="F368" s="148"/>
    </row>
    <row r="369" spans="1:6" s="83" customFormat="1" ht="12.75">
      <c r="A369" s="62"/>
      <c r="B369" s="62" t="s">
        <v>156</v>
      </c>
      <c r="C369" s="58"/>
      <c r="D369" s="59"/>
      <c r="E369" s="13"/>
      <c r="F369" s="148"/>
    </row>
    <row r="370" spans="1:6" s="83" customFormat="1" ht="12.75">
      <c r="A370" s="62"/>
      <c r="B370" s="61" t="s">
        <v>157</v>
      </c>
      <c r="C370" s="58" t="s">
        <v>22</v>
      </c>
      <c r="D370" s="59">
        <v>1</v>
      </c>
      <c r="E370" s="13"/>
      <c r="F370" s="147">
        <f t="shared" ref="F370" si="45">D370*E370</f>
        <v>0</v>
      </c>
    </row>
    <row r="371" spans="1:6" s="83" customFormat="1" ht="12.75">
      <c r="A371" s="62"/>
      <c r="B371" s="61"/>
      <c r="C371" s="58"/>
      <c r="D371" s="59"/>
      <c r="E371" s="13"/>
      <c r="F371" s="148"/>
    </row>
    <row r="372" spans="1:6" s="83" customFormat="1" ht="12.75">
      <c r="A372" s="46" t="s">
        <v>306</v>
      </c>
      <c r="B372" s="62" t="s">
        <v>158</v>
      </c>
      <c r="C372" s="58"/>
      <c r="D372" s="59"/>
      <c r="E372" s="13"/>
      <c r="F372" s="148"/>
    </row>
    <row r="373" spans="1:6" s="83" customFormat="1" ht="12.75">
      <c r="A373" s="62"/>
      <c r="B373" s="62" t="s">
        <v>159</v>
      </c>
      <c r="C373" s="58"/>
      <c r="D373" s="59"/>
      <c r="E373" s="13"/>
      <c r="F373" s="148"/>
    </row>
    <row r="374" spans="1:6" s="83" customFormat="1" ht="12.75">
      <c r="A374" s="62"/>
      <c r="B374" s="62" t="s">
        <v>160</v>
      </c>
      <c r="C374" s="58"/>
      <c r="D374" s="59"/>
      <c r="E374" s="13"/>
      <c r="F374" s="148"/>
    </row>
    <row r="375" spans="1:6" s="83" customFormat="1" ht="12.75">
      <c r="A375" s="62"/>
      <c r="B375" s="62" t="s">
        <v>161</v>
      </c>
      <c r="C375" s="58"/>
      <c r="D375" s="59"/>
      <c r="E375" s="13"/>
      <c r="F375" s="148"/>
    </row>
    <row r="376" spans="1:6" s="83" customFormat="1" ht="12.75">
      <c r="A376" s="62"/>
      <c r="B376" s="62" t="s">
        <v>162</v>
      </c>
      <c r="C376" s="58"/>
      <c r="D376" s="59"/>
      <c r="E376" s="13"/>
      <c r="F376" s="148"/>
    </row>
    <row r="377" spans="1:6" s="83" customFormat="1" ht="12.75">
      <c r="A377" s="62"/>
      <c r="B377" s="62" t="s">
        <v>163</v>
      </c>
      <c r="C377" s="58"/>
      <c r="D377" s="59"/>
      <c r="E377" s="13"/>
      <c r="F377" s="148"/>
    </row>
    <row r="378" spans="1:6" s="83" customFormat="1" ht="12.75">
      <c r="A378" s="62"/>
      <c r="B378" s="62" t="s">
        <v>164</v>
      </c>
      <c r="C378" s="58"/>
      <c r="D378" s="59"/>
      <c r="E378" s="13"/>
      <c r="F378" s="148"/>
    </row>
    <row r="379" spans="1:6" s="83" customFormat="1" ht="12.75">
      <c r="A379" s="62"/>
      <c r="B379" s="62" t="s">
        <v>165</v>
      </c>
      <c r="C379" s="58"/>
      <c r="D379" s="59"/>
      <c r="E379" s="13"/>
      <c r="F379" s="148"/>
    </row>
    <row r="380" spans="1:6" s="83" customFormat="1" ht="12.75">
      <c r="A380" s="62"/>
      <c r="B380" s="61" t="s">
        <v>166</v>
      </c>
      <c r="C380" s="58" t="s">
        <v>6</v>
      </c>
      <c r="D380" s="59">
        <v>1</v>
      </c>
      <c r="E380" s="13"/>
      <c r="F380" s="147">
        <f t="shared" ref="F380" si="46">D380*E380</f>
        <v>0</v>
      </c>
    </row>
    <row r="381" spans="1:6" s="83" customFormat="1" ht="12.75">
      <c r="A381" s="62"/>
      <c r="B381" s="61"/>
      <c r="C381" s="58"/>
      <c r="D381" s="59"/>
      <c r="E381" s="13"/>
      <c r="F381" s="148"/>
    </row>
    <row r="382" spans="1:6" s="83" customFormat="1" ht="38.25">
      <c r="A382" s="46" t="s">
        <v>307</v>
      </c>
      <c r="B382" s="82" t="s">
        <v>167</v>
      </c>
      <c r="C382" s="58"/>
      <c r="D382" s="59"/>
      <c r="E382" s="13"/>
      <c r="F382" s="148"/>
    </row>
    <row r="383" spans="1:6" s="83" customFormat="1" ht="12.75">
      <c r="A383" s="46"/>
      <c r="B383" s="82" t="s">
        <v>137</v>
      </c>
      <c r="C383" s="58"/>
      <c r="D383" s="59"/>
      <c r="E383" s="13"/>
      <c r="F383" s="148"/>
    </row>
    <row r="384" spans="1:6" s="83" customFormat="1" ht="12.75">
      <c r="A384" s="105"/>
      <c r="B384" s="84" t="s">
        <v>168</v>
      </c>
      <c r="C384" s="58"/>
      <c r="D384" s="59"/>
      <c r="E384" s="13"/>
      <c r="F384" s="148"/>
    </row>
    <row r="385" spans="1:6" s="83" customFormat="1" ht="12.75">
      <c r="A385" s="105"/>
      <c r="B385" s="84" t="s">
        <v>139</v>
      </c>
      <c r="C385" s="58"/>
      <c r="D385" s="59"/>
      <c r="E385" s="13"/>
      <c r="F385" s="148"/>
    </row>
    <row r="386" spans="1:6" s="83" customFormat="1" ht="12.75">
      <c r="A386" s="105"/>
      <c r="B386" s="84" t="s">
        <v>140</v>
      </c>
      <c r="C386" s="58"/>
      <c r="D386" s="59"/>
      <c r="E386" s="13"/>
      <c r="F386" s="148"/>
    </row>
    <row r="387" spans="1:6" s="83" customFormat="1" ht="38.25">
      <c r="A387" s="105"/>
      <c r="B387" s="82" t="s">
        <v>169</v>
      </c>
      <c r="C387" s="58" t="s">
        <v>6</v>
      </c>
      <c r="D387" s="59">
        <v>1</v>
      </c>
      <c r="E387" s="13"/>
      <c r="F387" s="147">
        <f t="shared" ref="F387" si="47">D387*E387</f>
        <v>0</v>
      </c>
    </row>
    <row r="388" spans="1:6" s="83" customFormat="1" ht="12.75">
      <c r="A388" s="105"/>
      <c r="B388" s="106"/>
      <c r="C388" s="107"/>
      <c r="D388" s="108"/>
      <c r="E388" s="13"/>
      <c r="F388" s="148"/>
    </row>
    <row r="389" spans="1:6" s="83" customFormat="1" ht="25.5">
      <c r="A389" s="46" t="s">
        <v>308</v>
      </c>
      <c r="B389" s="69" t="s">
        <v>33</v>
      </c>
      <c r="C389" s="61"/>
      <c r="D389" s="68"/>
      <c r="E389" s="13"/>
      <c r="F389" s="148"/>
    </row>
    <row r="390" spans="1:6" s="83" customFormat="1" ht="12.75">
      <c r="A390" s="62"/>
      <c r="B390" s="66" t="s">
        <v>47</v>
      </c>
      <c r="C390" s="61" t="s">
        <v>22</v>
      </c>
      <c r="D390" s="68">
        <v>3</v>
      </c>
      <c r="E390" s="13"/>
      <c r="F390" s="147">
        <f t="shared" ref="F390:F391" si="48">D390*E390</f>
        <v>0</v>
      </c>
    </row>
    <row r="391" spans="1:6" s="83" customFormat="1" ht="12.75">
      <c r="A391" s="62"/>
      <c r="B391" s="66" t="s">
        <v>142</v>
      </c>
      <c r="C391" s="61" t="s">
        <v>22</v>
      </c>
      <c r="D391" s="68">
        <v>3</v>
      </c>
      <c r="E391" s="13"/>
      <c r="F391" s="147">
        <f t="shared" si="48"/>
        <v>0</v>
      </c>
    </row>
    <row r="392" spans="1:6" s="83" customFormat="1" ht="12.75">
      <c r="A392" s="105"/>
      <c r="B392" s="106"/>
      <c r="C392" s="107"/>
      <c r="D392" s="108"/>
      <c r="E392" s="13"/>
      <c r="F392" s="148"/>
    </row>
    <row r="393" spans="1:6" s="83" customFormat="1" ht="25.5">
      <c r="A393" s="46" t="s">
        <v>298</v>
      </c>
      <c r="B393" s="69" t="s">
        <v>170</v>
      </c>
      <c r="C393" s="61"/>
      <c r="D393" s="68"/>
      <c r="E393" s="13"/>
      <c r="F393" s="148"/>
    </row>
    <row r="394" spans="1:6" s="83" customFormat="1" ht="12.75">
      <c r="A394" s="60"/>
      <c r="B394" s="66" t="s">
        <v>47</v>
      </c>
      <c r="C394" s="61" t="s">
        <v>22</v>
      </c>
      <c r="D394" s="68">
        <v>6</v>
      </c>
      <c r="E394" s="13"/>
      <c r="F394" s="147">
        <f t="shared" ref="F394:F395" si="49">D394*E394</f>
        <v>0</v>
      </c>
    </row>
    <row r="395" spans="1:6" s="83" customFormat="1" ht="12.75">
      <c r="A395" s="60"/>
      <c r="B395" s="66" t="s">
        <v>142</v>
      </c>
      <c r="C395" s="61" t="s">
        <v>22</v>
      </c>
      <c r="D395" s="68">
        <v>2</v>
      </c>
      <c r="E395" s="13"/>
      <c r="F395" s="147">
        <f t="shared" si="49"/>
        <v>0</v>
      </c>
    </row>
    <row r="396" spans="1:6" s="83" customFormat="1" ht="12.75">
      <c r="A396" s="60"/>
      <c r="B396" s="106"/>
      <c r="C396" s="107"/>
      <c r="D396" s="108"/>
      <c r="E396" s="13"/>
      <c r="F396" s="148"/>
    </row>
    <row r="397" spans="1:6" s="83" customFormat="1" ht="25.5">
      <c r="A397" s="46" t="s">
        <v>309</v>
      </c>
      <c r="B397" s="61" t="s">
        <v>171</v>
      </c>
      <c r="C397" s="58"/>
      <c r="D397" s="59"/>
      <c r="E397" s="13"/>
      <c r="F397" s="148"/>
    </row>
    <row r="398" spans="1:6" s="83" customFormat="1" ht="12.75">
      <c r="A398" s="105"/>
      <c r="B398" s="61" t="s">
        <v>87</v>
      </c>
      <c r="C398" s="61" t="s">
        <v>22</v>
      </c>
      <c r="D398" s="68">
        <v>1</v>
      </c>
      <c r="E398" s="13"/>
      <c r="F398" s="147">
        <f>D398*E398</f>
        <v>0</v>
      </c>
    </row>
    <row r="399" spans="1:6" s="83" customFormat="1" ht="12.75">
      <c r="A399" s="105"/>
      <c r="B399" s="106"/>
      <c r="C399" s="107"/>
      <c r="D399" s="108"/>
      <c r="E399" s="13"/>
      <c r="F399" s="148"/>
    </row>
    <row r="400" spans="1:6" s="83" customFormat="1">
      <c r="A400" s="46" t="s">
        <v>310</v>
      </c>
      <c r="B400" s="86" t="s">
        <v>143</v>
      </c>
      <c r="C400" s="54"/>
      <c r="D400" s="56"/>
      <c r="E400" s="13"/>
      <c r="F400" s="148"/>
    </row>
    <row r="401" spans="1:6" s="83" customFormat="1" ht="12.75">
      <c r="A401" s="105"/>
      <c r="B401" s="86" t="s">
        <v>172</v>
      </c>
      <c r="C401" s="58" t="s">
        <v>22</v>
      </c>
      <c r="D401" s="59">
        <v>1</v>
      </c>
      <c r="E401" s="13"/>
      <c r="F401" s="147">
        <f t="shared" ref="F401" si="50">D401*E401</f>
        <v>0</v>
      </c>
    </row>
    <row r="402" spans="1:6" s="83" customFormat="1" ht="12.75">
      <c r="A402" s="105"/>
      <c r="B402" s="106"/>
      <c r="C402" s="107"/>
      <c r="D402" s="108"/>
      <c r="E402" s="13"/>
      <c r="F402" s="148"/>
    </row>
    <row r="403" spans="1:6" s="83" customFormat="1" ht="25.5">
      <c r="A403" s="46" t="s">
        <v>311</v>
      </c>
      <c r="B403" s="70" t="s">
        <v>145</v>
      </c>
      <c r="C403" s="91"/>
      <c r="D403" s="92"/>
      <c r="E403" s="13"/>
      <c r="F403" s="148"/>
    </row>
    <row r="404" spans="1:6" s="83" customFormat="1" ht="12.75">
      <c r="A404" s="62"/>
      <c r="B404" s="85" t="s">
        <v>111</v>
      </c>
      <c r="C404" s="58" t="s">
        <v>22</v>
      </c>
      <c r="D404" s="59">
        <v>1</v>
      </c>
      <c r="E404" s="13"/>
      <c r="F404" s="147">
        <f t="shared" ref="F404:F405" si="51">D404*E404</f>
        <v>0</v>
      </c>
    </row>
    <row r="405" spans="1:6" s="83" customFormat="1" ht="12.75">
      <c r="A405" s="62"/>
      <c r="B405" s="85" t="s">
        <v>87</v>
      </c>
      <c r="C405" s="58" t="s">
        <v>22</v>
      </c>
      <c r="D405" s="59">
        <v>1</v>
      </c>
      <c r="E405" s="13"/>
      <c r="F405" s="147">
        <f t="shared" si="51"/>
        <v>0</v>
      </c>
    </row>
    <row r="406" spans="1:6" s="83" customFormat="1" ht="12.75">
      <c r="A406" s="105"/>
      <c r="B406" s="106"/>
      <c r="C406" s="107"/>
      <c r="D406" s="108"/>
      <c r="E406" s="13"/>
      <c r="F406" s="148"/>
    </row>
    <row r="407" spans="1:6" s="83" customFormat="1" ht="25.5">
      <c r="A407" s="46" t="s">
        <v>312</v>
      </c>
      <c r="B407" s="85" t="s">
        <v>146</v>
      </c>
      <c r="C407" s="27"/>
      <c r="D407" s="28"/>
      <c r="E407" s="13"/>
      <c r="F407" s="148"/>
    </row>
    <row r="408" spans="1:6" s="83" customFormat="1" ht="12.75">
      <c r="A408" s="60"/>
      <c r="B408" s="85" t="s">
        <v>111</v>
      </c>
      <c r="C408" s="58" t="s">
        <v>22</v>
      </c>
      <c r="D408" s="59">
        <v>4</v>
      </c>
      <c r="E408" s="13"/>
      <c r="F408" s="147">
        <f t="shared" ref="F408:F409" si="52">D408*E408</f>
        <v>0</v>
      </c>
    </row>
    <row r="409" spans="1:6" s="83" customFormat="1" ht="12.75">
      <c r="A409" s="60"/>
      <c r="B409" s="85" t="s">
        <v>87</v>
      </c>
      <c r="C409" s="58" t="s">
        <v>22</v>
      </c>
      <c r="D409" s="59">
        <v>4</v>
      </c>
      <c r="E409" s="13"/>
      <c r="F409" s="147">
        <f t="shared" si="52"/>
        <v>0</v>
      </c>
    </row>
    <row r="410" spans="1:6" s="83" customFormat="1" ht="12.75">
      <c r="A410" s="60"/>
      <c r="B410" s="85"/>
      <c r="C410" s="58"/>
      <c r="D410" s="59"/>
      <c r="E410" s="13"/>
      <c r="F410" s="148"/>
    </row>
    <row r="411" spans="1:6" s="83" customFormat="1" ht="25.5">
      <c r="A411" s="46" t="s">
        <v>313</v>
      </c>
      <c r="B411" s="85" t="s">
        <v>173</v>
      </c>
      <c r="C411" s="27"/>
      <c r="D411" s="28"/>
      <c r="E411" s="13"/>
      <c r="F411" s="148"/>
    </row>
    <row r="412" spans="1:6" s="83" customFormat="1" ht="12.75">
      <c r="A412" s="105"/>
      <c r="B412" s="85" t="s">
        <v>41</v>
      </c>
      <c r="C412" s="58" t="s">
        <v>22</v>
      </c>
      <c r="D412" s="59">
        <v>1</v>
      </c>
      <c r="E412" s="13"/>
      <c r="F412" s="147">
        <f t="shared" ref="F412:F413" si="53">D412*E412</f>
        <v>0</v>
      </c>
    </row>
    <row r="413" spans="1:6" s="83" customFormat="1" ht="12.75">
      <c r="A413" s="105"/>
      <c r="B413" s="85" t="s">
        <v>87</v>
      </c>
      <c r="C413" s="58" t="s">
        <v>22</v>
      </c>
      <c r="D413" s="59">
        <v>1</v>
      </c>
      <c r="E413" s="13"/>
      <c r="F413" s="147">
        <f t="shared" si="53"/>
        <v>0</v>
      </c>
    </row>
    <row r="414" spans="1:6" s="83" customFormat="1" ht="12.75">
      <c r="A414" s="105"/>
      <c r="B414" s="106"/>
      <c r="C414" s="107"/>
      <c r="D414" s="108"/>
      <c r="E414" s="13"/>
      <c r="F414" s="148"/>
    </row>
    <row r="415" spans="1:6" s="83" customFormat="1" ht="89.25">
      <c r="A415" s="46" t="s">
        <v>314</v>
      </c>
      <c r="B415" s="113" t="s">
        <v>174</v>
      </c>
      <c r="C415" s="88"/>
      <c r="D415" s="114"/>
      <c r="E415" s="13"/>
      <c r="F415" s="148"/>
    </row>
    <row r="416" spans="1:6" s="83" customFormat="1" ht="12.75">
      <c r="A416" s="60"/>
      <c r="B416" s="88" t="s">
        <v>175</v>
      </c>
      <c r="C416" s="88" t="s">
        <v>7</v>
      </c>
      <c r="D416" s="97">
        <v>6</v>
      </c>
      <c r="E416" s="13"/>
      <c r="F416" s="147">
        <f t="shared" ref="F416:F417" si="54">D416*E416</f>
        <v>0</v>
      </c>
    </row>
    <row r="417" spans="1:9" s="83" customFormat="1" ht="12.75">
      <c r="A417" s="105"/>
      <c r="B417" s="88" t="s">
        <v>87</v>
      </c>
      <c r="C417" s="88" t="s">
        <v>7</v>
      </c>
      <c r="D417" s="97">
        <v>7</v>
      </c>
      <c r="E417" s="13"/>
      <c r="F417" s="147">
        <f t="shared" si="54"/>
        <v>0</v>
      </c>
    </row>
    <row r="418" spans="1:9" s="83" customFormat="1" ht="12.75">
      <c r="A418" s="105"/>
      <c r="B418" s="106"/>
      <c r="C418" s="107"/>
      <c r="D418" s="108"/>
      <c r="E418" s="13"/>
      <c r="F418" s="148"/>
    </row>
    <row r="419" spans="1:9" s="83" customFormat="1" ht="89.25">
      <c r="A419" s="46" t="s">
        <v>315</v>
      </c>
      <c r="B419" s="113" t="s">
        <v>176</v>
      </c>
      <c r="C419" s="88"/>
      <c r="D419" s="97"/>
      <c r="E419" s="13"/>
      <c r="F419" s="148"/>
    </row>
    <row r="420" spans="1:9" s="83" customFormat="1" ht="12.75">
      <c r="A420" s="115"/>
      <c r="B420" s="88" t="s">
        <v>177</v>
      </c>
      <c r="C420" s="88" t="s">
        <v>7</v>
      </c>
      <c r="D420" s="97">
        <v>12</v>
      </c>
      <c r="E420" s="13"/>
      <c r="F420" s="147">
        <f t="shared" ref="F420:F422" si="55">D420*E420</f>
        <v>0</v>
      </c>
    </row>
    <row r="421" spans="1:9" s="83" customFormat="1" ht="12.75">
      <c r="A421" s="115"/>
      <c r="B421" s="88" t="s">
        <v>178</v>
      </c>
      <c r="C421" s="88" t="s">
        <v>7</v>
      </c>
      <c r="D421" s="97">
        <v>15</v>
      </c>
      <c r="E421" s="13"/>
      <c r="F421" s="147">
        <f t="shared" si="55"/>
        <v>0</v>
      </c>
    </row>
    <row r="422" spans="1:9" s="83" customFormat="1" ht="12.75">
      <c r="A422" s="115"/>
      <c r="B422" s="88" t="s">
        <v>179</v>
      </c>
      <c r="C422" s="88" t="s">
        <v>7</v>
      </c>
      <c r="D422" s="97">
        <v>4</v>
      </c>
      <c r="E422" s="13"/>
      <c r="F422" s="147">
        <f t="shared" si="55"/>
        <v>0</v>
      </c>
    </row>
    <row r="423" spans="1:9" s="83" customFormat="1" ht="12.75">
      <c r="A423" s="105"/>
      <c r="B423" s="106"/>
      <c r="C423" s="107"/>
      <c r="D423" s="108"/>
      <c r="E423" s="13"/>
      <c r="F423" s="148"/>
    </row>
    <row r="424" spans="1:9" s="83" customFormat="1" ht="38.25">
      <c r="A424" s="46" t="s">
        <v>316</v>
      </c>
      <c r="B424" s="61" t="s">
        <v>180</v>
      </c>
      <c r="C424" s="58" t="s">
        <v>6</v>
      </c>
      <c r="D424" s="59">
        <v>1</v>
      </c>
      <c r="E424" s="13"/>
      <c r="F424" s="147">
        <f t="shared" ref="F424" si="56">D424*E424</f>
        <v>0</v>
      </c>
    </row>
    <row r="425" spans="1:9" s="83" customFormat="1" ht="12.75">
      <c r="A425" s="105"/>
      <c r="B425" s="106"/>
      <c r="C425" s="107"/>
      <c r="D425" s="108"/>
      <c r="E425" s="13"/>
      <c r="F425" s="148"/>
    </row>
    <row r="426" spans="1:9" s="83" customFormat="1" ht="25.5">
      <c r="A426" s="46" t="s">
        <v>317</v>
      </c>
      <c r="B426" s="61" t="s">
        <v>181</v>
      </c>
      <c r="C426" s="58" t="s">
        <v>6</v>
      </c>
      <c r="D426" s="59">
        <v>1</v>
      </c>
      <c r="E426" s="13"/>
      <c r="F426" s="147">
        <f t="shared" ref="F426" si="57">D426*E426</f>
        <v>0</v>
      </c>
    </row>
    <row r="427" spans="1:9" s="83" customFormat="1" ht="12.75">
      <c r="A427" s="105"/>
      <c r="B427" s="106"/>
      <c r="C427" s="107"/>
      <c r="D427" s="108"/>
      <c r="E427" s="13"/>
      <c r="F427" s="148"/>
    </row>
    <row r="428" spans="1:9" s="83" customFormat="1" ht="12.75">
      <c r="A428" s="105"/>
      <c r="B428" s="106"/>
      <c r="C428" s="107"/>
      <c r="D428" s="108"/>
      <c r="E428" s="13"/>
      <c r="F428" s="148"/>
    </row>
    <row r="429" spans="1:9" s="54" customFormat="1">
      <c r="B429" s="55" t="s">
        <v>182</v>
      </c>
      <c r="D429" s="56"/>
      <c r="E429" s="2"/>
      <c r="F429" s="146"/>
    </row>
    <row r="430" spans="1:9" s="54" customFormat="1">
      <c r="B430" s="55"/>
      <c r="D430" s="56"/>
      <c r="E430" s="2"/>
      <c r="F430" s="146"/>
    </row>
    <row r="431" spans="1:9" s="116" customFormat="1" ht="12.75">
      <c r="A431" s="46" t="s">
        <v>318</v>
      </c>
      <c r="B431" s="86" t="s">
        <v>183</v>
      </c>
      <c r="C431" s="86"/>
      <c r="D431" s="102"/>
      <c r="E431" s="15"/>
      <c r="F431" s="154"/>
      <c r="G431" s="86"/>
      <c r="H431" s="86"/>
      <c r="I431" s="86"/>
    </row>
    <row r="432" spans="1:9" s="116" customFormat="1" ht="12.75">
      <c r="A432" s="117"/>
      <c r="B432" s="118"/>
      <c r="C432" s="86" t="s">
        <v>22</v>
      </c>
      <c r="D432" s="102">
        <v>239</v>
      </c>
      <c r="E432" s="15"/>
      <c r="F432" s="147">
        <f t="shared" ref="F432" si="58">D432*E432</f>
        <v>0</v>
      </c>
      <c r="G432" s="86"/>
      <c r="H432" s="86"/>
      <c r="I432" s="86"/>
    </row>
    <row r="433" spans="1:9" s="116" customFormat="1" ht="12.75">
      <c r="A433" s="117"/>
      <c r="B433" s="86"/>
      <c r="C433" s="86"/>
      <c r="D433" s="102"/>
      <c r="E433" s="15"/>
      <c r="F433" s="154"/>
      <c r="G433" s="86"/>
      <c r="H433" s="86"/>
      <c r="I433" s="86"/>
    </row>
    <row r="434" spans="1:9" s="116" customFormat="1" ht="12.75">
      <c r="A434" s="46" t="s">
        <v>319</v>
      </c>
      <c r="B434" s="86" t="s">
        <v>184</v>
      </c>
      <c r="C434" s="86"/>
      <c r="D434" s="102"/>
      <c r="E434" s="15"/>
      <c r="F434" s="154"/>
      <c r="G434" s="86"/>
      <c r="H434" s="86"/>
      <c r="I434" s="86"/>
    </row>
    <row r="435" spans="1:9" s="116" customFormat="1" ht="12.75">
      <c r="A435" s="117"/>
      <c r="B435" s="118"/>
      <c r="C435" s="86" t="s">
        <v>22</v>
      </c>
      <c r="D435" s="102">
        <v>239</v>
      </c>
      <c r="E435" s="15"/>
      <c r="F435" s="147">
        <f t="shared" ref="F435" si="59">D435*E435</f>
        <v>0</v>
      </c>
      <c r="G435" s="86"/>
      <c r="H435" s="86"/>
      <c r="I435" s="86"/>
    </row>
    <row r="436" spans="1:9" s="116" customFormat="1" ht="12.75">
      <c r="A436" s="117"/>
      <c r="B436" s="86"/>
      <c r="C436" s="86"/>
      <c r="D436" s="102"/>
      <c r="E436" s="15"/>
      <c r="F436" s="154"/>
      <c r="G436" s="86"/>
      <c r="H436" s="86"/>
      <c r="I436" s="86"/>
    </row>
    <row r="437" spans="1:9" s="116" customFormat="1" ht="12.75">
      <c r="A437" s="46" t="s">
        <v>320</v>
      </c>
      <c r="B437" s="86" t="s">
        <v>185</v>
      </c>
      <c r="C437" s="86"/>
      <c r="D437" s="102"/>
      <c r="E437" s="15"/>
      <c r="F437" s="154"/>
      <c r="G437" s="86"/>
      <c r="H437" s="86"/>
      <c r="I437" s="86"/>
    </row>
    <row r="438" spans="1:9" s="116" customFormat="1" ht="12.75">
      <c r="A438" s="117"/>
      <c r="B438" s="118"/>
      <c r="C438" s="86" t="s">
        <v>22</v>
      </c>
      <c r="D438" s="102">
        <v>239</v>
      </c>
      <c r="E438" s="15"/>
      <c r="F438" s="147">
        <f t="shared" ref="F438" si="60">D438*E438</f>
        <v>0</v>
      </c>
      <c r="G438" s="86"/>
      <c r="H438" s="86"/>
      <c r="I438" s="86"/>
    </row>
    <row r="439" spans="1:9" s="116" customFormat="1" ht="12.75">
      <c r="A439" s="117"/>
      <c r="B439" s="86"/>
      <c r="C439" s="86"/>
      <c r="D439" s="102"/>
      <c r="E439" s="15"/>
      <c r="F439" s="154"/>
      <c r="G439" s="86"/>
      <c r="H439" s="86"/>
      <c r="I439" s="86"/>
    </row>
    <row r="440" spans="1:9" s="116" customFormat="1" ht="12.75">
      <c r="A440" s="46" t="s">
        <v>321</v>
      </c>
      <c r="B440" s="86" t="s">
        <v>186</v>
      </c>
      <c r="C440" s="86"/>
      <c r="D440" s="102"/>
      <c r="E440" s="15"/>
      <c r="F440" s="154"/>
      <c r="G440" s="86"/>
      <c r="H440" s="86"/>
      <c r="I440" s="86"/>
    </row>
    <row r="441" spans="1:9" s="116" customFormat="1" ht="12.75">
      <c r="A441" s="117"/>
      <c r="B441" s="118"/>
      <c r="C441" s="86" t="s">
        <v>22</v>
      </c>
      <c r="D441" s="102">
        <v>239</v>
      </c>
      <c r="E441" s="15"/>
      <c r="F441" s="147">
        <f t="shared" ref="F441" si="61">D441*E441</f>
        <v>0</v>
      </c>
      <c r="G441" s="86"/>
      <c r="H441" s="86"/>
      <c r="I441" s="86"/>
    </row>
    <row r="442" spans="1:9" s="116" customFormat="1" ht="12.75">
      <c r="A442" s="117"/>
      <c r="B442" s="86"/>
      <c r="C442" s="86"/>
      <c r="D442" s="102"/>
      <c r="E442" s="15"/>
      <c r="F442" s="154"/>
      <c r="G442" s="86"/>
      <c r="H442" s="86"/>
      <c r="I442" s="86"/>
    </row>
    <row r="443" spans="1:9" s="116" customFormat="1" ht="25.5">
      <c r="A443" s="46" t="s">
        <v>322</v>
      </c>
      <c r="B443" s="119" t="s">
        <v>187</v>
      </c>
      <c r="C443" s="119"/>
      <c r="D443" s="102"/>
      <c r="E443" s="15"/>
      <c r="F443" s="154"/>
      <c r="G443" s="86"/>
      <c r="H443" s="86"/>
      <c r="I443" s="86"/>
    </row>
    <row r="444" spans="1:9" s="116" customFormat="1" ht="12.75">
      <c r="A444" s="117"/>
      <c r="B444" s="120" t="s">
        <v>188</v>
      </c>
      <c r="C444" s="86" t="s">
        <v>22</v>
      </c>
      <c r="D444" s="102">
        <v>59</v>
      </c>
      <c r="E444" s="15"/>
      <c r="F444" s="147">
        <f t="shared" ref="F444:F446" si="62">D444*E444</f>
        <v>0</v>
      </c>
      <c r="G444" s="86"/>
      <c r="H444" s="86"/>
      <c r="I444" s="86"/>
    </row>
    <row r="445" spans="1:9" s="116" customFormat="1" ht="12.75">
      <c r="A445" s="117"/>
      <c r="B445" s="120" t="s">
        <v>189</v>
      </c>
      <c r="C445" s="86" t="s">
        <v>22</v>
      </c>
      <c r="D445" s="102">
        <v>158</v>
      </c>
      <c r="E445" s="15"/>
      <c r="F445" s="147">
        <f t="shared" si="62"/>
        <v>0</v>
      </c>
      <c r="G445" s="86"/>
      <c r="H445" s="86"/>
      <c r="I445" s="86"/>
    </row>
    <row r="446" spans="1:9" s="116" customFormat="1" ht="12.75">
      <c r="A446" s="117"/>
      <c r="B446" s="120" t="s">
        <v>190</v>
      </c>
      <c r="C446" s="86" t="s">
        <v>22</v>
      </c>
      <c r="D446" s="102">
        <v>22</v>
      </c>
      <c r="E446" s="15"/>
      <c r="F446" s="147">
        <f t="shared" si="62"/>
        <v>0</v>
      </c>
      <c r="G446" s="86"/>
      <c r="H446" s="86"/>
      <c r="I446" s="86"/>
    </row>
    <row r="447" spans="1:9" s="116" customFormat="1" ht="12.75">
      <c r="A447" s="117"/>
      <c r="B447" s="86"/>
      <c r="C447" s="86"/>
      <c r="D447" s="102"/>
      <c r="E447" s="15"/>
      <c r="F447" s="154"/>
      <c r="G447" s="86"/>
      <c r="H447" s="86"/>
      <c r="I447" s="86"/>
    </row>
    <row r="448" spans="1:9" s="116" customFormat="1" ht="24.75" customHeight="1">
      <c r="A448" s="46" t="s">
        <v>323</v>
      </c>
      <c r="B448" s="119" t="s">
        <v>191</v>
      </c>
      <c r="C448" s="119"/>
      <c r="D448" s="121"/>
      <c r="E448" s="15"/>
      <c r="F448" s="154"/>
      <c r="G448" s="86"/>
      <c r="H448" s="86"/>
      <c r="I448" s="86"/>
    </row>
    <row r="449" spans="1:9" s="116" customFormat="1" ht="12.75">
      <c r="A449" s="122"/>
      <c r="B449" s="120" t="s">
        <v>192</v>
      </c>
      <c r="C449" s="86" t="s">
        <v>22</v>
      </c>
      <c r="D449" s="102">
        <v>239</v>
      </c>
      <c r="E449" s="15"/>
      <c r="F449" s="147">
        <f t="shared" ref="F449" si="63">D449*E449</f>
        <v>0</v>
      </c>
      <c r="G449" s="86"/>
      <c r="H449" s="86"/>
      <c r="I449" s="86"/>
    </row>
    <row r="450" spans="1:9" s="116" customFormat="1" ht="12.75">
      <c r="A450" s="122"/>
      <c r="B450" s="86"/>
      <c r="C450" s="86"/>
      <c r="D450" s="121"/>
      <c r="E450" s="15"/>
      <c r="F450" s="154"/>
      <c r="G450" s="86"/>
      <c r="H450" s="86"/>
      <c r="I450" s="86"/>
    </row>
    <row r="451" spans="1:9" s="116" customFormat="1" ht="12.75">
      <c r="A451" s="46" t="s">
        <v>324</v>
      </c>
      <c r="B451" s="86" t="s">
        <v>193</v>
      </c>
      <c r="C451" s="86"/>
      <c r="D451" s="121"/>
      <c r="E451" s="15"/>
      <c r="F451" s="154"/>
      <c r="G451" s="86"/>
      <c r="H451" s="86"/>
      <c r="I451" s="86"/>
    </row>
    <row r="452" spans="1:9" s="116" customFormat="1" ht="12.75">
      <c r="A452" s="117"/>
      <c r="C452" s="86" t="s">
        <v>22</v>
      </c>
      <c r="D452" s="102">
        <v>239</v>
      </c>
      <c r="E452" s="15"/>
      <c r="F452" s="147">
        <f t="shared" ref="F452" si="64">D452*E452</f>
        <v>0</v>
      </c>
      <c r="G452" s="86"/>
      <c r="H452" s="86"/>
      <c r="I452" s="86"/>
    </row>
    <row r="453" spans="1:9" s="116" customFormat="1" ht="12.75">
      <c r="A453" s="117"/>
      <c r="B453" s="86"/>
      <c r="C453" s="86"/>
      <c r="D453" s="121"/>
      <c r="E453" s="15"/>
      <c r="F453" s="154"/>
      <c r="G453" s="86"/>
      <c r="H453" s="86"/>
      <c r="I453" s="86"/>
    </row>
    <row r="454" spans="1:9" s="116" customFormat="1" ht="12.75">
      <c r="A454" s="46" t="s">
        <v>325</v>
      </c>
      <c r="B454" s="86" t="s">
        <v>194</v>
      </c>
      <c r="C454" s="86"/>
      <c r="D454" s="121"/>
      <c r="E454" s="15"/>
      <c r="F454" s="154"/>
      <c r="G454" s="86"/>
      <c r="H454" s="86"/>
      <c r="I454" s="86"/>
    </row>
    <row r="455" spans="1:9" s="116" customFormat="1" ht="12.75">
      <c r="A455" s="123"/>
      <c r="B455" s="124" t="s">
        <v>195</v>
      </c>
      <c r="C455" s="86" t="s">
        <v>22</v>
      </c>
      <c r="D455" s="102">
        <v>59</v>
      </c>
      <c r="E455" s="15"/>
      <c r="F455" s="147">
        <f t="shared" ref="F455:F457" si="65">D455*E455</f>
        <v>0</v>
      </c>
      <c r="G455" s="86"/>
      <c r="H455" s="86"/>
      <c r="I455" s="86"/>
    </row>
    <row r="456" spans="1:9" s="116" customFormat="1" ht="12.75">
      <c r="A456" s="123"/>
      <c r="B456" s="124" t="s">
        <v>196</v>
      </c>
      <c r="C456" s="86" t="s">
        <v>22</v>
      </c>
      <c r="D456" s="102">
        <v>158</v>
      </c>
      <c r="E456" s="15"/>
      <c r="F456" s="147">
        <f t="shared" si="65"/>
        <v>0</v>
      </c>
      <c r="G456" s="86"/>
      <c r="H456" s="86"/>
      <c r="I456" s="86"/>
    </row>
    <row r="457" spans="1:9" s="116" customFormat="1" ht="12.75">
      <c r="A457" s="123"/>
      <c r="B457" s="124" t="s">
        <v>197</v>
      </c>
      <c r="C457" s="86" t="s">
        <v>22</v>
      </c>
      <c r="D457" s="102">
        <v>22</v>
      </c>
      <c r="E457" s="15"/>
      <c r="F457" s="147">
        <f t="shared" si="65"/>
        <v>0</v>
      </c>
      <c r="G457" s="86"/>
      <c r="H457" s="86"/>
      <c r="I457" s="86"/>
    </row>
    <row r="458" spans="1:9" s="116" customFormat="1" ht="12.75">
      <c r="A458" s="117"/>
      <c r="C458" s="86"/>
      <c r="D458" s="102"/>
      <c r="E458" s="15"/>
      <c r="F458" s="154"/>
      <c r="G458" s="86"/>
      <c r="H458" s="86"/>
      <c r="I458" s="86"/>
    </row>
    <row r="459" spans="1:9" s="116" customFormat="1">
      <c r="A459" s="117"/>
      <c r="B459" s="55" t="s">
        <v>198</v>
      </c>
      <c r="C459" s="86"/>
      <c r="D459" s="121"/>
      <c r="E459" s="15"/>
      <c r="F459" s="154"/>
      <c r="G459" s="86"/>
      <c r="H459" s="86"/>
      <c r="I459" s="86"/>
    </row>
    <row r="460" spans="1:9" s="116" customFormat="1" ht="12.75">
      <c r="A460" s="117"/>
      <c r="B460" s="86"/>
      <c r="C460" s="86"/>
      <c r="D460" s="121"/>
      <c r="E460" s="15"/>
      <c r="F460" s="154"/>
      <c r="G460" s="86"/>
      <c r="H460" s="86"/>
      <c r="I460" s="86"/>
    </row>
    <row r="461" spans="1:9" s="116" customFormat="1" ht="12.75">
      <c r="A461" s="46" t="s">
        <v>326</v>
      </c>
      <c r="B461" s="119" t="s">
        <v>199</v>
      </c>
      <c r="C461" s="86" t="s">
        <v>6</v>
      </c>
      <c r="D461" s="102">
        <v>1</v>
      </c>
      <c r="E461" s="15"/>
      <c r="F461" s="147">
        <f t="shared" ref="F461" si="66">D461*E461</f>
        <v>0</v>
      </c>
      <c r="G461" s="86"/>
      <c r="H461" s="86"/>
      <c r="I461" s="86"/>
    </row>
    <row r="462" spans="1:9" s="116" customFormat="1" ht="12.75">
      <c r="A462" s="117"/>
      <c r="B462" s="86"/>
      <c r="C462" s="86"/>
      <c r="D462" s="121"/>
      <c r="E462" s="15"/>
      <c r="F462" s="154"/>
      <c r="G462" s="86"/>
      <c r="H462" s="86"/>
      <c r="I462" s="86"/>
    </row>
    <row r="463" spans="1:9" s="116" customFormat="1" ht="12.75">
      <c r="A463" s="46" t="s">
        <v>327</v>
      </c>
      <c r="B463" s="61" t="s">
        <v>200</v>
      </c>
      <c r="C463" s="86"/>
      <c r="D463" s="121"/>
      <c r="E463" s="15"/>
      <c r="F463" s="154"/>
      <c r="G463" s="86"/>
      <c r="H463" s="86"/>
      <c r="I463" s="86"/>
    </row>
    <row r="464" spans="1:9" s="116" customFormat="1" ht="12.75">
      <c r="A464" s="117"/>
      <c r="C464" s="86" t="s">
        <v>6</v>
      </c>
      <c r="D464" s="102">
        <v>1</v>
      </c>
      <c r="E464" s="15"/>
      <c r="F464" s="147">
        <f t="shared" ref="F464" si="67">D464*E464</f>
        <v>0</v>
      </c>
      <c r="G464" s="86"/>
      <c r="H464" s="86"/>
      <c r="I464" s="86"/>
    </row>
    <row r="465" spans="1:9" s="116" customFormat="1" ht="12.75">
      <c r="A465" s="46" t="s">
        <v>328</v>
      </c>
      <c r="B465" s="86" t="s">
        <v>201</v>
      </c>
      <c r="C465" s="86"/>
      <c r="D465" s="121"/>
      <c r="E465" s="15"/>
      <c r="F465" s="154"/>
      <c r="G465" s="86"/>
      <c r="H465" s="86"/>
      <c r="I465" s="86"/>
    </row>
    <row r="466" spans="1:9" s="116" customFormat="1" ht="12.75">
      <c r="A466" s="117"/>
      <c r="C466" s="86" t="s">
        <v>6</v>
      </c>
      <c r="D466" s="102">
        <v>1</v>
      </c>
      <c r="E466" s="15"/>
      <c r="F466" s="147">
        <f t="shared" ref="F466" si="68">D466*E466</f>
        <v>0</v>
      </c>
      <c r="G466" s="86"/>
      <c r="H466" s="86"/>
      <c r="I466" s="86"/>
    </row>
    <row r="467" spans="1:9" s="116" customFormat="1" ht="12.75">
      <c r="A467" s="117"/>
      <c r="B467" s="86"/>
      <c r="C467" s="86"/>
      <c r="D467" s="121"/>
      <c r="E467" s="15"/>
      <c r="F467" s="154"/>
      <c r="G467" s="86"/>
      <c r="H467" s="86"/>
      <c r="I467" s="86"/>
    </row>
    <row r="468" spans="1:9" s="116" customFormat="1" ht="12.75">
      <c r="A468" s="46" t="s">
        <v>329</v>
      </c>
      <c r="B468" s="86" t="s">
        <v>202</v>
      </c>
      <c r="C468" s="86"/>
      <c r="D468" s="121"/>
      <c r="E468" s="15"/>
      <c r="F468" s="154"/>
      <c r="G468" s="86"/>
      <c r="H468" s="86"/>
      <c r="I468" s="86"/>
    </row>
    <row r="469" spans="1:9" s="116" customFormat="1" ht="12.75">
      <c r="A469" s="117"/>
      <c r="C469" s="86" t="s">
        <v>6</v>
      </c>
      <c r="D469" s="102">
        <v>1</v>
      </c>
      <c r="E469" s="15"/>
      <c r="F469" s="147">
        <f t="shared" ref="F469:F470" si="69">D469*E469</f>
        <v>0</v>
      </c>
      <c r="G469" s="86"/>
      <c r="H469" s="86"/>
      <c r="I469" s="86"/>
    </row>
    <row r="470" spans="1:9" s="83" customFormat="1" ht="47.25" customHeight="1">
      <c r="A470" s="46" t="s">
        <v>330</v>
      </c>
      <c r="B470" s="125" t="s">
        <v>203</v>
      </c>
      <c r="C470" s="58" t="s">
        <v>6</v>
      </c>
      <c r="D470" s="59">
        <v>1</v>
      </c>
      <c r="E470" s="13"/>
      <c r="F470" s="147">
        <f t="shared" si="69"/>
        <v>0</v>
      </c>
    </row>
    <row r="471" spans="1:9" s="83" customFormat="1" ht="12" customHeight="1">
      <c r="A471" s="60"/>
      <c r="B471" s="125"/>
      <c r="C471" s="58"/>
      <c r="D471" s="59"/>
      <c r="E471" s="13"/>
      <c r="F471" s="148"/>
    </row>
    <row r="472" spans="1:9" s="83" customFormat="1" ht="25.5">
      <c r="A472" s="46" t="s">
        <v>331</v>
      </c>
      <c r="B472" s="85" t="s">
        <v>204</v>
      </c>
      <c r="C472" s="58" t="s">
        <v>6</v>
      </c>
      <c r="D472" s="59">
        <v>1</v>
      </c>
      <c r="E472" s="13"/>
      <c r="F472" s="147">
        <f t="shared" ref="F472" si="70">D472*E472</f>
        <v>0</v>
      </c>
    </row>
    <row r="473" spans="1:9" s="83" customFormat="1" ht="15.75">
      <c r="A473" s="60"/>
      <c r="B473" s="85"/>
      <c r="C473" s="126"/>
      <c r="D473" s="127"/>
      <c r="E473" s="13"/>
      <c r="F473" s="148"/>
    </row>
    <row r="474" spans="1:9" s="83" customFormat="1" ht="87.75" customHeight="1">
      <c r="A474" s="46" t="s">
        <v>332</v>
      </c>
      <c r="B474" s="85" t="s">
        <v>205</v>
      </c>
      <c r="C474" s="58" t="s">
        <v>6</v>
      </c>
      <c r="D474" s="59">
        <v>1</v>
      </c>
      <c r="E474" s="13"/>
      <c r="F474" s="147">
        <f t="shared" ref="F474" si="71">D474*E474</f>
        <v>0</v>
      </c>
    </row>
    <row r="475" spans="1:9" s="83" customFormat="1" ht="15.75">
      <c r="A475" s="60"/>
      <c r="B475" s="85"/>
      <c r="C475" s="126"/>
      <c r="D475" s="127"/>
      <c r="E475" s="13"/>
      <c r="F475" s="148"/>
    </row>
    <row r="476" spans="1:9" s="83" customFormat="1" ht="25.5">
      <c r="A476" s="46" t="s">
        <v>333</v>
      </c>
      <c r="B476" s="128" t="s">
        <v>215</v>
      </c>
      <c r="C476" s="58" t="s">
        <v>6</v>
      </c>
      <c r="D476" s="59">
        <v>1</v>
      </c>
      <c r="E476" s="13"/>
      <c r="F476" s="147">
        <f t="shared" ref="F476" si="72">D476*E476</f>
        <v>0</v>
      </c>
    </row>
    <row r="477" spans="1:9" s="54" customFormat="1">
      <c r="B477" s="55"/>
      <c r="D477" s="56"/>
      <c r="E477" s="2"/>
      <c r="F477" s="146"/>
    </row>
    <row r="478" spans="1:9" s="58" customFormat="1" ht="32.25" customHeight="1">
      <c r="A478" s="46" t="s">
        <v>334</v>
      </c>
      <c r="B478" s="85" t="s">
        <v>206</v>
      </c>
      <c r="C478" s="129" t="s">
        <v>6</v>
      </c>
      <c r="D478" s="59">
        <v>1</v>
      </c>
      <c r="E478" s="17"/>
      <c r="F478" s="147">
        <f t="shared" ref="F478" si="73">D478*E478</f>
        <v>0</v>
      </c>
    </row>
    <row r="479" spans="1:9" s="58" customFormat="1" ht="15.75">
      <c r="A479" s="130"/>
      <c r="B479" s="131" t="s">
        <v>8</v>
      </c>
      <c r="C479" s="132"/>
      <c r="D479" s="133"/>
      <c r="E479" s="18"/>
      <c r="F479" s="155">
        <f>SUM(F60:F478)</f>
        <v>0</v>
      </c>
    </row>
    <row r="480" spans="1:9">
      <c r="A480" s="26"/>
      <c r="B480" s="27"/>
      <c r="C480" s="27"/>
      <c r="D480" s="28"/>
      <c r="E480" s="4"/>
      <c r="F480" s="137"/>
    </row>
    <row r="481" spans="2:6">
      <c r="B481" s="134"/>
      <c r="F481" s="156"/>
    </row>
    <row r="482" spans="2:6">
      <c r="B482" s="134"/>
      <c r="F482" s="156"/>
    </row>
    <row r="483" spans="2:6">
      <c r="B483" s="134"/>
      <c r="F483" s="156"/>
    </row>
    <row r="484" spans="2:6">
      <c r="B484" s="134"/>
    </row>
    <row r="485" spans="2:6">
      <c r="B485" s="134"/>
    </row>
    <row r="486" spans="2:6">
      <c r="B486" s="134"/>
    </row>
    <row r="487" spans="2:6">
      <c r="B487" s="134"/>
    </row>
    <row r="488" spans="2:6">
      <c r="B488" s="134"/>
    </row>
    <row r="489" spans="2:6">
      <c r="B489" s="134"/>
    </row>
    <row r="490" spans="2:6">
      <c r="B490" s="134"/>
    </row>
    <row r="491" spans="2:6">
      <c r="B491" s="134"/>
    </row>
    <row r="492" spans="2:6">
      <c r="B492" s="134"/>
    </row>
    <row r="493" spans="2:6">
      <c r="B493" s="134"/>
    </row>
    <row r="494" spans="2:6">
      <c r="B494" s="134"/>
    </row>
    <row r="495" spans="2:6">
      <c r="B495" s="134"/>
    </row>
    <row r="496" spans="2:6">
      <c r="B496" s="134"/>
    </row>
    <row r="497" spans="2:2">
      <c r="B497" s="134"/>
    </row>
    <row r="498" spans="2:2">
      <c r="B498" s="134"/>
    </row>
    <row r="499" spans="2:2">
      <c r="B499" s="134"/>
    </row>
    <row r="500" spans="2:2">
      <c r="B500" s="134"/>
    </row>
  </sheetData>
  <sheetProtection algorithmName="SHA-512" hashValue="rbCZeywBgvAj5A9TKIDxbNj/71LUCMlwux5Ozr+yI9SBVKgQ1LufzxN6BDMgrHT6y5FJm23moGFj18axFsDmAQ==" saltValue="r70BovLYAagu9NrX03au3g==" spinCount="100000" sheet="1" objects="1" scenarios="1"/>
  <mergeCells count="47">
    <mergeCell ref="B49:D49"/>
    <mergeCell ref="B38:D38"/>
    <mergeCell ref="B39:D39"/>
    <mergeCell ref="B40:D40"/>
    <mergeCell ref="B41:D41"/>
    <mergeCell ref="B42:D42"/>
    <mergeCell ref="B43:D43"/>
    <mergeCell ref="B44:D44"/>
    <mergeCell ref="B45:D45"/>
    <mergeCell ref="B46:D46"/>
    <mergeCell ref="B47:D47"/>
    <mergeCell ref="B48:D48"/>
    <mergeCell ref="B24:D24"/>
    <mergeCell ref="B25:D25"/>
    <mergeCell ref="B37:D37"/>
    <mergeCell ref="B26:D26"/>
    <mergeCell ref="B27:D27"/>
    <mergeCell ref="B28:D28"/>
    <mergeCell ref="B29:D29"/>
    <mergeCell ref="B30:D30"/>
    <mergeCell ref="B31:D31"/>
    <mergeCell ref="B32:D32"/>
    <mergeCell ref="B33:D33"/>
    <mergeCell ref="B34:D34"/>
    <mergeCell ref="B35:D35"/>
    <mergeCell ref="B36:D36"/>
    <mergeCell ref="B19:D19"/>
    <mergeCell ref="B20:D20"/>
    <mergeCell ref="B21:D21"/>
    <mergeCell ref="B22:D22"/>
    <mergeCell ref="B23:D23"/>
    <mergeCell ref="B11:D11"/>
    <mergeCell ref="B57:D57"/>
    <mergeCell ref="B56:D56"/>
    <mergeCell ref="B55:D55"/>
    <mergeCell ref="B54:D54"/>
    <mergeCell ref="B53:D53"/>
    <mergeCell ref="B52:D52"/>
    <mergeCell ref="B50:D50"/>
    <mergeCell ref="B51:D51"/>
    <mergeCell ref="B12:D12"/>
    <mergeCell ref="B13:D13"/>
    <mergeCell ref="B14:D14"/>
    <mergeCell ref="B15:D15"/>
    <mergeCell ref="B16:D16"/>
    <mergeCell ref="B17:D17"/>
    <mergeCell ref="B18:D18"/>
  </mergeCells>
  <pageMargins left="0.59055118110236227" right="0.59055118110236227" top="0.59055118110236227" bottom="0.59055118110236227" header="0.31496062992125984" footer="0.31496062992125984"/>
  <pageSetup paperSize="9" scale="65"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CGS popis prezračevanje</vt:lpstr>
      <vt:lpstr>'CGS popis prezračevanje'!Področje_tiskanja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Goran NIKOLIĆ</cp:lastModifiedBy>
  <cp:lastPrinted>2026-07-24T12:17:32Z</cp:lastPrinted>
  <dcterms:created xsi:type="dcterms:W3CDTF">2018-04-12T12:56:14Z</dcterms:created>
  <dcterms:modified xsi:type="dcterms:W3CDTF">2026-08-31T07:23:13Z</dcterms:modified>
</cp:coreProperties>
</file>